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TIN7B1\METODE PENELITIAN\"/>
    </mc:Choice>
  </mc:AlternateContent>
  <xr:revisionPtr revIDLastSave="0" documentId="13_ncr:1_{3B407626-CFD6-45EE-9EC7-F75B9D4EDC25}" xr6:coauthVersionLast="47" xr6:coauthVersionMax="47" xr10:uidLastSave="{00000000-0000-0000-0000-000000000000}"/>
  <bookViews>
    <workbookView xWindow="3420" yWindow="3420" windowWidth="21600" windowHeight="11295" activeTab="2" xr2:uid="{2DA6F208-1898-4072-9D87-76020F5E5B97}"/>
  </bookViews>
  <sheets>
    <sheet name="Pengumpulan Data" sheetId="1" r:id="rId1"/>
    <sheet name="Pengolahan Data" sheetId="2" r:id="rId2"/>
    <sheet name="Saving Matrix" sheetId="3" r:id="rId3"/>
    <sheet name="Nearest Insert" sheetId="4" r:id="rId4"/>
    <sheet name="Neares Neighboa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3" l="1"/>
  <c r="F26" i="4"/>
  <c r="F26" i="5"/>
  <c r="F21" i="3" l="1"/>
  <c r="E17" i="3"/>
  <c r="D17" i="3"/>
  <c r="D16" i="3"/>
  <c r="C16" i="3"/>
  <c r="C17" i="3"/>
  <c r="C15" i="3"/>
  <c r="B15" i="3"/>
  <c r="B16" i="3"/>
  <c r="B17" i="3"/>
  <c r="B14" i="3"/>
  <c r="E9" i="2"/>
  <c r="C9" i="2"/>
  <c r="H20" i="5"/>
  <c r="O15" i="5"/>
  <c r="Q17" i="5" s="1"/>
  <c r="O11" i="5"/>
  <c r="Q10" i="5"/>
  <c r="O10" i="5"/>
  <c r="M10" i="5"/>
  <c r="K10" i="5"/>
  <c r="O6" i="5"/>
  <c r="Q5" i="5"/>
  <c r="O5" i="5"/>
  <c r="Q4" i="5"/>
  <c r="O4" i="5"/>
  <c r="M4" i="5"/>
  <c r="K4" i="5"/>
  <c r="E24" i="4"/>
  <c r="I21" i="4"/>
  <c r="H20" i="4"/>
  <c r="I20" i="4" s="1"/>
  <c r="J21" i="4" s="1"/>
  <c r="K21" i="4" s="1"/>
  <c r="F25" i="3"/>
  <c r="F24" i="3"/>
  <c r="C34" i="3" s="1"/>
  <c r="F23" i="3"/>
  <c r="F22" i="3"/>
  <c r="Q17" i="4"/>
  <c r="O15" i="4"/>
  <c r="Q10" i="4"/>
  <c r="O11" i="4"/>
  <c r="O10" i="4"/>
  <c r="Q5" i="4"/>
  <c r="Q4" i="4"/>
  <c r="O6" i="4"/>
  <c r="O5" i="4"/>
  <c r="O4" i="4"/>
  <c r="M4" i="4"/>
  <c r="K4" i="4"/>
  <c r="M10" i="4"/>
  <c r="K10" i="4"/>
  <c r="F30" i="3"/>
  <c r="E4" i="2"/>
  <c r="E5" i="2"/>
  <c r="E6" i="2"/>
  <c r="E7" i="2"/>
  <c r="E8" i="2"/>
  <c r="E3" i="2"/>
  <c r="I20" i="5" l="1"/>
  <c r="E24" i="5"/>
  <c r="I21" i="5"/>
  <c r="G31" i="3"/>
  <c r="G30" i="3"/>
  <c r="J21" i="5" l="1"/>
  <c r="K21" i="5" s="1"/>
  <c r="H31" i="3"/>
  <c r="I3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tc={51228FD3-A90A-4F61-901B-9B5BA899A54B}</author>
    <author>tc={B0300665-0E7A-4A54-958A-3F3330654967}</author>
    <author>tc={A0A79D97-EDA3-4528-BD95-4B0A3752485E}</author>
    <author>tc={C2BFF875-F47D-40A4-9B5C-252DD95F7AEC}</author>
    <author>tc={B371AC07-C324-4645-B2C9-847AB60A38A0}</author>
  </authors>
  <commentList>
    <comment ref="F30" authorId="0" shapeId="0" xr:uid="{51228FD3-A90A-4F61-901B-9B5BA899A54B}">
      <text>
        <t>[Threaded comment]
Your version of Excel allows you to read this threaded comment; however, any edits to it will get removed if the file is opened in a newer version of Excel. Learn more: https://go.microsoft.com/fwlink/?linkid=870924
Comment:
    Biaya Solar /KM</t>
      </text>
    </comment>
    <comment ref="G30" authorId="1" shapeId="0" xr:uid="{B0300665-0E7A-4A54-958A-3F3330654967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(harga bahan bakar/konsumsi bahan bakar perliter))</t>
      </text>
    </comment>
    <comment ref="G31" authorId="2" shapeId="0" xr:uid="{A0A79D97-EDA3-4528-BD95-4B0A3752485E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bonus supir perkilometer)</t>
      </text>
    </comment>
    <comment ref="H31" authorId="3" shapeId="0" xr:uid="{C2BFF875-F47D-40A4-9B5C-252DD95F7AE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</t>
      </text>
    </comment>
    <comment ref="I31" authorId="4" shapeId="0" xr:uid="{B371AC07-C324-4645-B2C9-847AB60A38A0}">
      <text>
        <t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× 30 hari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tc={8607E0E6-5884-46DA-A436-4D5B65FD6268}</author>
    <author>tc={5ED07189-EBE5-47D4-887E-12CC19839860}</author>
    <author>tc={19D13005-4234-4DEE-A689-115B6CE9BFB5}</author>
    <author>tc={D6D43B3B-0ACA-4A6A-81C7-8668C706D8EB}</author>
    <author>tc={4937791B-59FF-4F80-9B22-F3CB28D6E918}</author>
  </authors>
  <commentList>
    <comment ref="H20" authorId="0" shapeId="0" xr:uid="{8607E0E6-5884-46DA-A436-4D5B65FD6268}">
      <text>
        <t>[Threaded comment]
Your version of Excel allows you to read this threaded comment; however, any edits to it will get removed if the file is opened in a newer version of Excel. Learn more: https://go.microsoft.com/fwlink/?linkid=870924
Comment:
    Biaya Solar /KM</t>
      </text>
    </comment>
    <comment ref="I20" authorId="1" shapeId="0" xr:uid="{5ED07189-EBE5-47D4-887E-12CC19839860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(harga bahan bakar/konsumsi bahan bakar perliter))</t>
      </text>
    </comment>
    <comment ref="I21" authorId="2" shapeId="0" xr:uid="{19D13005-4234-4DEE-A689-115B6CE9BFB5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bonus supir perkilometer)</t>
      </text>
    </comment>
    <comment ref="J21" authorId="3" shapeId="0" xr:uid="{D6D43B3B-0ACA-4A6A-81C7-8668C706D8E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</t>
      </text>
    </comment>
    <comment ref="K21" authorId="4" shapeId="0" xr:uid="{4937791B-59FF-4F80-9B22-F3CB28D6E918}">
      <text>
        <t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× 30 hari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tc={5137F77B-9154-4EBF-ACB8-D28C5C51F845}</author>
    <author>tc={716AE39C-BB01-421E-9EAA-4CA25CF99E1C}</author>
    <author>tc={44DB0BE1-26E1-444D-BCC3-0187A9534395}</author>
    <author>tc={A5C5E12F-02BE-4637-8F62-A26C3C549247}</author>
    <author>tc={0478DE03-8651-435C-8209-3D779B11F3C7}</author>
  </authors>
  <commentList>
    <comment ref="H20" authorId="0" shapeId="0" xr:uid="{5137F77B-9154-4EBF-ACB8-D28C5C51F845}">
      <text>
        <t>[Threaded comment]
Your version of Excel allows you to read this threaded comment; however, any edits to it will get removed if the file is opened in a newer version of Excel. Learn more: https://go.microsoft.com/fwlink/?linkid=870924
Comment:
    Biaya Solar /KM</t>
      </text>
    </comment>
    <comment ref="I20" authorId="1" shapeId="0" xr:uid="{716AE39C-BB01-421E-9EAA-4CA25CF99E1C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(harga bahan bakar/konsumsi bahan bakar perliter))</t>
      </text>
    </comment>
    <comment ref="I21" authorId="2" shapeId="0" xr:uid="{44DB0BE1-26E1-444D-BCC3-0187A9534395}">
      <text>
        <t>[Threaded comment]
Your version of Excel allows you to read this threaded comment; however, any edits to it will get removed if the file is opened in a newer version of Excel. Learn more: https://go.microsoft.com/fwlink/?linkid=870924
Comment:
    (jarak × bonus supir perkilometer)</t>
      </text>
    </comment>
    <comment ref="J21" authorId="3" shapeId="0" xr:uid="{A5C5E12F-02BE-4637-8F62-A26C3C54924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</t>
      </text>
    </comment>
    <comment ref="K21" authorId="4" shapeId="0" xr:uid="{0478DE03-8651-435C-8209-3D779B11F3C7}">
      <text>
        <t>[Threaded comment]
Your version of Excel allows you to read this threaded comment; however, any edits to it will get removed if the file is opened in a newer version of Excel. Learn more: https://go.microsoft.com/fwlink/?linkid=870924
Comment:
    ((jarak × (harga bahan bakar/konsumsi bahan bakar perliter)) + (jarak × bonus supir perkilometer)) × 30 hari</t>
      </text>
    </comment>
  </commentList>
</comments>
</file>

<file path=xl/sharedStrings.xml><?xml version="1.0" encoding="utf-8"?>
<sst xmlns="http://schemas.openxmlformats.org/spreadsheetml/2006/main" count="243" uniqueCount="119">
  <si>
    <t>P1</t>
  </si>
  <si>
    <t>P2</t>
  </si>
  <si>
    <t>P3</t>
  </si>
  <si>
    <t>P4</t>
  </si>
  <si>
    <t>P5</t>
  </si>
  <si>
    <t>P6</t>
  </si>
  <si>
    <t xml:space="preserve">PT Jafran Indonesia </t>
  </si>
  <si>
    <t xml:space="preserve">RPA Arjuna </t>
  </si>
  <si>
    <t>PT Widji Nusantara Makmur</t>
  </si>
  <si>
    <t xml:space="preserve">PT Ionee Jaya Sentosa </t>
  </si>
  <si>
    <t>RM Oemik Ika</t>
  </si>
  <si>
    <t xml:space="preserve">Dapur Bedjo </t>
  </si>
  <si>
    <t>Saving Matrix</t>
  </si>
  <si>
    <t>Tabel 1 Jumlah Armada dan Kapasitas Maksimum.</t>
  </si>
  <si>
    <t>No</t>
  </si>
  <si>
    <t>Armada Pengiriman</t>
  </si>
  <si>
    <r>
      <t xml:space="preserve">Kapasitas GTM </t>
    </r>
    <r>
      <rPr>
        <sz val="10"/>
        <color rgb="FF000000"/>
        <rFont val="Times New Roman"/>
        <family val="1"/>
      </rPr>
      <t>(</t>
    </r>
    <r>
      <rPr>
        <i/>
        <sz val="10"/>
        <color rgb="FF000000"/>
        <rFont val="Times New Roman"/>
        <family val="1"/>
      </rPr>
      <t>Gas Transportation Module</t>
    </r>
    <r>
      <rPr>
        <sz val="10"/>
        <color rgb="FF000000"/>
        <rFont val="Times New Roman"/>
        <family val="1"/>
      </rPr>
      <t>)</t>
    </r>
  </si>
  <si>
    <r>
      <t xml:space="preserve">3 </t>
    </r>
    <r>
      <rPr>
        <sz val="10"/>
        <color rgb="FF000000"/>
        <rFont val="Times New Roman"/>
        <family val="1"/>
      </rPr>
      <t>Isuzu Traga</t>
    </r>
  </si>
  <si>
    <r>
      <t>400 m</t>
    </r>
    <r>
      <rPr>
        <vertAlign val="superscript"/>
        <sz val="10"/>
        <color theme="1"/>
        <rFont val="Times New Roman"/>
        <family val="1"/>
      </rPr>
      <t>3</t>
    </r>
  </si>
  <si>
    <t>Tabel 2 Informasi Mengenai Pelanggan.</t>
  </si>
  <si>
    <t>Pelanggan</t>
  </si>
  <si>
    <t>Lokasi / Alamat</t>
  </si>
  <si>
    <t>Koordinat</t>
  </si>
  <si>
    <t>Permintaan</t>
  </si>
  <si>
    <t>Jarak</t>
  </si>
  <si>
    <t>Jl. Airlangga No.31, Gudang Rejo, Rambipuji, Kec. Rambipuji, Kabupaten Jember, Jawa Timur 68152</t>
  </si>
  <si>
    <t>8°13'09.6"S 113°35'38.3"E</t>
  </si>
  <si>
    <t>Jl. Raya Gorang Gareng, Sumbermulyo, Jomblang, Kec. Takeran, Kabupaten Magetan, Jawa Timur 63383</t>
  </si>
  <si>
    <t>7°40'04.3"S 111°29'48.3"E</t>
  </si>
  <si>
    <t>Jl. Raya Mranggen, Kec. Purwoasri, Kabupaten Kediri, Jawa Timur 64154</t>
  </si>
  <si>
    <t>7°39'41.5"S 112°05'19.4"E</t>
  </si>
  <si>
    <t>Jl. Raya Kebonagung, Kabupaten Mojokerto, Jawa Timur 61363</t>
  </si>
  <si>
    <t>7°32'04.8"S 112°27'48.7"E</t>
  </si>
  <si>
    <t>Jl. Raya Jati No.23, Babatan, Jati, Kec. Sidoarjo, Kabupaten Sidoarjo, Jawa Timur 61234</t>
  </si>
  <si>
    <t>7°26'44.8"S 112°41'38.4"E</t>
  </si>
  <si>
    <t>Bedugdowo, Durungbedug, Kec. Candi, Kabupaten Sidoarjo, Jawa Timur 61271</t>
  </si>
  <si>
    <t>7°27'38.5"S 112°40'10.8"E</t>
  </si>
  <si>
    <t>Tabel 3 Informasi Mengenai Pelanggan.</t>
  </si>
  <si>
    <t>Rute</t>
  </si>
  <si>
    <t>Armada</t>
  </si>
  <si>
    <t>Jumlah Perjalanan</t>
  </si>
  <si>
    <t>PT Jafran Indonesia (P1)</t>
  </si>
  <si>
    <t>SPBG–P1–SPBG</t>
  </si>
  <si>
    <t>Isuzu Traga 1/2/3</t>
  </si>
  <si>
    <t>RPA Arjuna (P2)</t>
  </si>
  <si>
    <t>SPBG–P2–SPBG</t>
  </si>
  <si>
    <t>PT Widji Nusantara Makmur (P3)</t>
  </si>
  <si>
    <t>SPBG–P3–SPBG</t>
  </si>
  <si>
    <t>PT Ionee Jaya Sentosa (P4)</t>
  </si>
  <si>
    <t>SPBG–P4–SPBG</t>
  </si>
  <si>
    <t>RM Oemik Ika (P5)</t>
  </si>
  <si>
    <t>SPBG–P5–SPBG</t>
  </si>
  <si>
    <t>Dapur Bedjo (P6)</t>
  </si>
  <si>
    <t>SPBG–P6–SPBG</t>
  </si>
  <si>
    <r>
      <t>SPBG ̶ P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</si>
  <si>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</si>
  <si>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6</t>
    </r>
    <r>
      <rPr>
        <sz val="10"/>
        <color theme="1"/>
        <rFont val="Times New Roman"/>
        <family val="1"/>
      </rPr>
      <t xml:space="preserve"> ̶ SPBG</t>
    </r>
  </si>
  <si>
    <t>Total Jarak</t>
  </si>
  <si>
    <t>Jarak PP (KM)</t>
  </si>
  <si>
    <t>SPBG</t>
  </si>
  <si>
    <r>
      <t xml:space="preserve">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</si>
  <si>
    <t>Tabel 4 Rencana Pemenuhan Permintaan Pelanggan di Wilayah Jawa Timur.</t>
  </si>
  <si>
    <r>
      <t>Permintaan 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</si>
  <si>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t>Jumlah Pengiriman</t>
  </si>
  <si>
    <r>
      <t>Permintaan perhari (m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</si>
  <si>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t>30 Hari</t>
  </si>
  <si>
    <t>Perhitungan Biaya</t>
  </si>
  <si>
    <t>((jarak × (harga bahan bakar/konsumsi bahan bakar perliter)) + (jarak × bonus supir perkilometer)) × 30 hari</t>
  </si>
  <si>
    <t>Rumus</t>
  </si>
  <si>
    <t>Tabel 5 Matrix Jarak Dari SPBG Ke Masing Masing Pelanggan.</t>
  </si>
  <si>
    <t>Tabel 6 Matrix Penghematan Jarak Dari SPBG Ke Masing Masing Pelanggan.</t>
  </si>
  <si>
    <r>
      <t xml:space="preserve">Tabel 7 Hasil Perencanaan Rute </t>
    </r>
    <r>
      <rPr>
        <i/>
        <sz val="10"/>
        <color rgb="FF000000"/>
        <rFont val="Times New Roman"/>
        <family val="1"/>
      </rPr>
      <t>Saving Matrix.</t>
    </r>
  </si>
  <si>
    <t>Isuzu Traga</t>
  </si>
  <si>
    <t>Jarak PP</t>
  </si>
  <si>
    <r>
      <t>SPBG ̶ P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 xml:space="preserve"> ̶ SPBG</t>
    </r>
  </si>
  <si>
    <t>Bonus Supir</t>
  </si>
  <si>
    <t>:</t>
  </si>
  <si>
    <t xml:space="preserve">Solar </t>
  </si>
  <si>
    <t>Diketahui</t>
  </si>
  <si>
    <t>Nearest Insert</t>
  </si>
  <si>
    <t>Rute 1</t>
  </si>
  <si>
    <t>Rute 2</t>
  </si>
  <si>
    <t>Rute 3</t>
  </si>
  <si>
    <t>Rute 4</t>
  </si>
  <si>
    <r>
      <t xml:space="preserve">Tabel 9 Perhitungan </t>
    </r>
    <r>
      <rPr>
        <i/>
        <sz val="10"/>
        <color theme="1"/>
        <rFont val="Times New Roman"/>
        <family val="1"/>
      </rPr>
      <t xml:space="preserve">Nearest Insert </t>
    </r>
    <r>
      <rPr>
        <sz val="10"/>
        <color theme="1"/>
        <rFont val="Times New Roman"/>
        <family val="1"/>
      </rPr>
      <t>Iterasi 1</t>
    </r>
  </si>
  <si>
    <r>
      <t xml:space="preserve">Tabel 8 Hasil Penentuan </t>
    </r>
    <r>
      <rPr>
        <i/>
        <sz val="10"/>
        <color theme="1"/>
        <rFont val="Times New Roman"/>
        <family val="1"/>
      </rPr>
      <t>Nearest Insert</t>
    </r>
  </si>
  <si>
    <r>
      <t>SPBG ̶ P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̶ SPBG </t>
    </r>
  </si>
  <si>
    <r>
      <t>SPBG ̶ P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̶ SPBG </t>
    </r>
  </si>
  <si>
    <r>
      <t>SPBG ̶ P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</si>
  <si>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</si>
  <si>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6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</si>
  <si>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</si>
  <si>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6</t>
    </r>
    <r>
      <rPr>
        <sz val="10"/>
        <color theme="1"/>
        <rFont val="Times New Roman"/>
        <family val="1"/>
      </rPr>
      <t xml:space="preserve"> ̶ SPBG </t>
    </r>
  </si>
  <si>
    <t>Tabel 9 Perhitungan Nearest Insert Iterasi 1</t>
  </si>
  <si>
    <t>SPBG ̶ P1 ̶ SPBG</t>
  </si>
  <si>
    <t>SPBG ̶ P3 ̶ SPBG</t>
  </si>
  <si>
    <t xml:space="preserve">SPBG ̶ P5 ̶ P6 ̶ SPBG </t>
  </si>
  <si>
    <t>SPBG ̶ P4 ̶ P3 ̶ P2 ̶ SPBG</t>
  </si>
  <si>
    <r>
      <t>SPBG ̶ P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̶ SPBG</t>
    </r>
  </si>
  <si>
    <r>
      <t>SPBG ̶ P</t>
    </r>
    <r>
      <rPr>
        <vertAlign val="sub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 xml:space="preserve"> ̶ P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̶ SPBG</t>
    </r>
  </si>
  <si>
    <t>Total  Jarak Metode Nearest Insert</t>
  </si>
  <si>
    <t xml:space="preserve">SPBG ̶ P1 </t>
  </si>
  <si>
    <t xml:space="preserve">SPBG ̶ P3 </t>
  </si>
  <si>
    <t xml:space="preserve">SPBG ̶ P2 </t>
  </si>
  <si>
    <t xml:space="preserve">SPBG ̶ P4 </t>
  </si>
  <si>
    <t xml:space="preserve">SPBG ̶ P5 </t>
  </si>
  <si>
    <t xml:space="preserve">SPBG ̶ P6 </t>
  </si>
  <si>
    <t xml:space="preserve"> P5 ̶ P6 </t>
  </si>
  <si>
    <t xml:space="preserve"> P4 ̶ P2 </t>
  </si>
  <si>
    <t xml:space="preserve"> P4 ̶ P3 </t>
  </si>
  <si>
    <t xml:space="preserve"> P3 </t>
  </si>
  <si>
    <t xml:space="preserve"> P1 </t>
  </si>
  <si>
    <t>Nearest Neighbor</t>
  </si>
  <si>
    <t>Tabel 11 Hasil Penentuan Nearest Neighbor</t>
  </si>
  <si>
    <t>Tabel 12 Perhitungan Nearest Neighbor Iterasi 1</t>
  </si>
  <si>
    <t>Tabel 13 Perhitungan Nearest Neighbor Iterasi 1</t>
  </si>
  <si>
    <t>Total  Jarak Metode Nearest Neighbor</t>
  </si>
  <si>
    <t>Total</t>
  </si>
  <si>
    <t>Penghematan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</si>
</sst>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[$Rp-3809]* #,##0.00_-;\-[$Rp-3809]* #,##0.00_-;_-[$Rp-3809]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theme="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164" fontId="10" fillId="0" borderId="0" xfId="0" applyNumberFormat="1" applyFont="1"/>
    <xf numFmtId="0" fontId="10" fillId="0" borderId="0" xfId="0" applyFont="1"/>
    <xf numFmtId="0" fontId="3" fillId="0" borderId="0" xfId="0" applyFont="1" applyAlignment="1">
      <alignment horizontal="left" vertical="center"/>
    </xf>
    <xf numFmtId="44" fontId="3" fillId="0" borderId="0" xfId="1" applyFont="1" applyBorder="1" applyAlignment="1">
      <alignment horizontal="center" vertical="center" wrapText="1"/>
    </xf>
    <xf numFmtId="44" fontId="2" fillId="0" borderId="0" xfId="1" applyFont="1" applyBorder="1" applyAlignment="1">
      <alignment horizontal="center"/>
    </xf>
    <xf numFmtId="4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9" fontId="2" fillId="0" borderId="0" xfId="2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ojil aminuddin" id="{4330B574-A3ED-41AE-B872-849D0AE3DBCF}" userId="b74269d380dbcb8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0" dT="2026-04-07T06:41:27.04" personId="{4330B574-A3ED-41AE-B872-849D0AE3DBCF}" id="{51228FD3-A90A-4F61-901B-9B5BA899A54B}">
    <text>Biaya Solar /KM</text>
  </threadedComment>
  <threadedComment ref="G30" dT="2026-04-07T06:42:07.57" personId="{4330B574-A3ED-41AE-B872-849D0AE3DBCF}" id="{B0300665-0E7A-4A54-958A-3F3330654967}">
    <text>(jarak × (harga bahan bakar/konsumsi bahan bakar perliter))</text>
  </threadedComment>
  <threadedComment ref="G31" dT="2026-04-07T06:42:35.00" personId="{4330B574-A3ED-41AE-B872-849D0AE3DBCF}" id="{A0A79D97-EDA3-4528-BD95-4B0A3752485E}">
    <text>(jarak × bonus supir perkilometer)</text>
  </threadedComment>
  <threadedComment ref="H31" dT="2026-04-07T06:42:56.57" personId="{4330B574-A3ED-41AE-B872-849D0AE3DBCF}" id="{C2BFF875-F47D-40A4-9B5C-252DD95F7AEC}">
    <text xml:space="preserve">((jarak × (harga bahan bakar/konsumsi bahan bakar perliter)) + (jarak × bonus supir perkilometer)) </text>
  </threadedComment>
  <threadedComment ref="I31" dT="2026-04-07T06:43:22.86" personId="{4330B574-A3ED-41AE-B872-849D0AE3DBCF}" id="{B371AC07-C324-4645-B2C9-847AB60A38A0}">
    <text>((jarak × (harga bahan bakar/konsumsi bahan bakar perliter)) + (jarak × bonus supir perkilometer)) × 30 hari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0" dT="2026-04-07T06:41:27.04" personId="{4330B574-A3ED-41AE-B872-849D0AE3DBCF}" id="{8607E0E6-5884-46DA-A436-4D5B65FD6268}">
    <text>Biaya Solar /KM</text>
  </threadedComment>
  <threadedComment ref="I20" dT="2026-04-07T06:42:07.57" personId="{4330B574-A3ED-41AE-B872-849D0AE3DBCF}" id="{5ED07189-EBE5-47D4-887E-12CC19839860}">
    <text>(jarak × (harga bahan bakar/konsumsi bahan bakar perliter))</text>
  </threadedComment>
  <threadedComment ref="I21" dT="2026-04-07T06:42:35.00" personId="{4330B574-A3ED-41AE-B872-849D0AE3DBCF}" id="{19D13005-4234-4DEE-A689-115B6CE9BFB5}">
    <text>(jarak × bonus supir perkilometer)</text>
  </threadedComment>
  <threadedComment ref="J21" dT="2026-04-07T06:42:56.57" personId="{4330B574-A3ED-41AE-B872-849D0AE3DBCF}" id="{D6D43B3B-0ACA-4A6A-81C7-8668C706D8EB}">
    <text xml:space="preserve">((jarak × (harga bahan bakar/konsumsi bahan bakar perliter)) + (jarak × bonus supir perkilometer)) </text>
  </threadedComment>
  <threadedComment ref="K21" dT="2026-04-07T06:43:22.86" personId="{4330B574-A3ED-41AE-B872-849D0AE3DBCF}" id="{4937791B-59FF-4F80-9B22-F3CB28D6E918}">
    <text>((jarak × (harga bahan bakar/konsumsi bahan bakar perliter)) + (jarak × bonus supir perkilometer)) × 30 hari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20" dT="2026-04-08T01:29:56.46" personId="{4330B574-A3ED-41AE-B872-849D0AE3DBCF}" id="{5137F77B-9154-4EBF-ACB8-D28C5C51F845}">
    <text>Biaya Solar /KM</text>
  </threadedComment>
  <threadedComment ref="I20" dT="2026-04-08T01:30:10.09" personId="{4330B574-A3ED-41AE-B872-849D0AE3DBCF}" id="{716AE39C-BB01-421E-9EAA-4CA25CF99E1C}">
    <text>(jarak × (harga bahan bakar/konsumsi bahan bakar perliter))</text>
  </threadedComment>
  <threadedComment ref="I21" dT="2026-04-08T01:31:26.16" personId="{4330B574-A3ED-41AE-B872-849D0AE3DBCF}" id="{44DB0BE1-26E1-444D-BCC3-0187A9534395}">
    <text>(jarak × bonus supir perkilometer)</text>
  </threadedComment>
  <threadedComment ref="J21" dT="2026-04-08T01:30:53.47" personId="{4330B574-A3ED-41AE-B872-849D0AE3DBCF}" id="{A5C5E12F-02BE-4637-8F62-A26C3C549247}">
    <text xml:space="preserve">((jarak × (harga bahan bakar/konsumsi bahan bakar perliter)) + (jarak × bonus supir perkilometer)) </text>
  </threadedComment>
  <threadedComment ref="K21" dT="2026-04-08T01:31:58.28" personId="{4330B574-A3ED-41AE-B872-849D0AE3DBCF}" id="{0478DE03-8651-435C-8209-3D779B11F3C7}">
    <text>((jarak × (harga bahan bakar/konsumsi bahan bakar perliter)) + (jarak × bonus supir perkilometer)) × 30 hari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31D6-DC1D-4244-AEC3-FD9DA34C5FB9}">
  <dimension ref="A1:P36"/>
  <sheetViews>
    <sheetView zoomScale="76" workbookViewId="0">
      <selection activeCell="C10" sqref="C10"/>
    </sheetView>
  </sheetViews>
  <sheetFormatPr defaultRowHeight="12.75" x14ac:dyDescent="0.2"/>
  <cols>
    <col min="1" max="1" width="5.5703125" style="2" customWidth="1"/>
    <col min="2" max="2" width="28.5703125" style="2" customWidth="1"/>
    <col min="3" max="3" width="95.5703125" style="2" customWidth="1"/>
    <col min="4" max="4" width="27.140625" style="2" customWidth="1"/>
    <col min="5" max="5" width="19" style="2" customWidth="1"/>
    <col min="6" max="6" width="17.85546875" style="2" customWidth="1"/>
    <col min="7" max="8" width="9.140625" style="2"/>
    <col min="9" max="9" width="20.42578125" style="2" customWidth="1"/>
    <col min="10" max="12" width="9.140625" style="2"/>
    <col min="13" max="13" width="12.5703125" style="2" bestFit="1" customWidth="1"/>
    <col min="14" max="16384" width="9.140625" style="2"/>
  </cols>
  <sheetData>
    <row r="1" spans="1:15" ht="15" customHeight="1" x14ac:dyDescent="0.2">
      <c r="A1" s="40" t="s">
        <v>13</v>
      </c>
      <c r="B1" s="40"/>
      <c r="C1" s="40"/>
    </row>
    <row r="2" spans="1:15" ht="15" customHeight="1" x14ac:dyDescent="0.2">
      <c r="A2" s="13" t="s">
        <v>14</v>
      </c>
      <c r="B2" s="13" t="s">
        <v>15</v>
      </c>
      <c r="C2" s="13" t="s">
        <v>16</v>
      </c>
    </row>
    <row r="3" spans="1:15" ht="15" customHeight="1" x14ac:dyDescent="0.2">
      <c r="A3" s="13">
        <v>1</v>
      </c>
      <c r="B3" s="13" t="s">
        <v>17</v>
      </c>
      <c r="C3" s="13" t="s">
        <v>18</v>
      </c>
    </row>
    <row r="4" spans="1:15" ht="15" customHeight="1" x14ac:dyDescent="0.2">
      <c r="A4" s="1"/>
    </row>
    <row r="5" spans="1:15" ht="15" customHeight="1" x14ac:dyDescent="0.2">
      <c r="A5" s="40" t="s">
        <v>19</v>
      </c>
      <c r="B5" s="40"/>
    </row>
    <row r="6" spans="1:15" ht="15" customHeight="1" x14ac:dyDescent="0.2">
      <c r="A6" s="42" t="s">
        <v>14</v>
      </c>
      <c r="B6" s="42" t="s">
        <v>20</v>
      </c>
      <c r="C6" s="42" t="s">
        <v>21</v>
      </c>
      <c r="D6" s="42" t="s">
        <v>22</v>
      </c>
      <c r="E6" s="17" t="s">
        <v>23</v>
      </c>
      <c r="F6" s="43" t="s">
        <v>24</v>
      </c>
      <c r="I6" s="41"/>
      <c r="J6" s="41"/>
    </row>
    <row r="7" spans="1:15" ht="15" customHeight="1" x14ac:dyDescent="0.25">
      <c r="A7" s="42"/>
      <c r="B7" s="42"/>
      <c r="C7" s="42"/>
      <c r="D7" s="42"/>
      <c r="E7" s="17" t="s">
        <v>60</v>
      </c>
      <c r="F7" s="43"/>
      <c r="I7" s="9"/>
      <c r="J7"/>
      <c r="K7"/>
      <c r="L7"/>
      <c r="M7"/>
      <c r="N7"/>
      <c r="O7"/>
    </row>
    <row r="8" spans="1:15" ht="15" customHeight="1" x14ac:dyDescent="0.2">
      <c r="A8" s="13">
        <v>1</v>
      </c>
      <c r="B8" s="18" t="s">
        <v>6</v>
      </c>
      <c r="C8" s="19" t="s">
        <v>25</v>
      </c>
      <c r="D8" s="13" t="s">
        <v>26</v>
      </c>
      <c r="E8" s="17">
        <v>10968.28</v>
      </c>
      <c r="F8" s="17">
        <v>152</v>
      </c>
      <c r="I8" s="6"/>
      <c r="J8" s="3"/>
      <c r="K8" s="3"/>
      <c r="L8" s="3"/>
      <c r="M8" s="3"/>
      <c r="N8" s="3"/>
      <c r="O8" s="3"/>
    </row>
    <row r="9" spans="1:15" ht="15" customHeight="1" x14ac:dyDescent="0.2">
      <c r="A9" s="13">
        <v>2</v>
      </c>
      <c r="B9" s="18" t="s">
        <v>7</v>
      </c>
      <c r="C9" s="19" t="s">
        <v>27</v>
      </c>
      <c r="D9" s="13" t="s">
        <v>28</v>
      </c>
      <c r="E9" s="17">
        <v>4047.93</v>
      </c>
      <c r="F9" s="17">
        <v>157</v>
      </c>
      <c r="I9" s="3"/>
      <c r="J9" s="3"/>
      <c r="K9" s="3"/>
      <c r="L9" s="3"/>
      <c r="M9" s="3"/>
      <c r="N9" s="3"/>
      <c r="O9" s="3"/>
    </row>
    <row r="10" spans="1:15" ht="15" customHeight="1" x14ac:dyDescent="0.2">
      <c r="A10" s="13">
        <v>3</v>
      </c>
      <c r="B10" s="18" t="s">
        <v>8</v>
      </c>
      <c r="C10" s="19" t="s">
        <v>29</v>
      </c>
      <c r="D10" s="13" t="s">
        <v>30</v>
      </c>
      <c r="E10" s="17">
        <v>18047.8</v>
      </c>
      <c r="F10" s="17">
        <v>84.4</v>
      </c>
      <c r="I10" s="3"/>
      <c r="J10" s="3"/>
      <c r="K10" s="3"/>
      <c r="L10" s="3"/>
      <c r="M10" s="3"/>
      <c r="N10" s="3"/>
      <c r="O10" s="3"/>
    </row>
    <row r="11" spans="1:15" ht="15" customHeight="1" x14ac:dyDescent="0.2">
      <c r="A11" s="13">
        <v>4</v>
      </c>
      <c r="B11" s="18" t="s">
        <v>9</v>
      </c>
      <c r="C11" s="19" t="s">
        <v>31</v>
      </c>
      <c r="D11" s="13" t="s">
        <v>32</v>
      </c>
      <c r="E11" s="17">
        <v>1101.83</v>
      </c>
      <c r="F11" s="17">
        <v>35.4</v>
      </c>
      <c r="I11" s="3"/>
      <c r="J11" s="3"/>
      <c r="K11" s="3"/>
      <c r="L11" s="3"/>
      <c r="M11" s="3"/>
      <c r="N11" s="3"/>
      <c r="O11" s="3"/>
    </row>
    <row r="12" spans="1:15" ht="15" customHeight="1" x14ac:dyDescent="0.2">
      <c r="A12" s="13">
        <v>5</v>
      </c>
      <c r="B12" s="18" t="s">
        <v>10</v>
      </c>
      <c r="C12" s="19" t="s">
        <v>33</v>
      </c>
      <c r="D12" s="13" t="s">
        <v>34</v>
      </c>
      <c r="E12" s="17">
        <v>2155.27</v>
      </c>
      <c r="F12" s="17">
        <v>11.1</v>
      </c>
      <c r="I12" s="3"/>
      <c r="J12" s="3"/>
      <c r="K12" s="3"/>
      <c r="L12" s="3"/>
      <c r="M12" s="3"/>
      <c r="N12" s="3"/>
      <c r="O12" s="3"/>
    </row>
    <row r="13" spans="1:15" ht="15" customHeight="1" x14ac:dyDescent="0.2">
      <c r="A13" s="13">
        <v>6</v>
      </c>
      <c r="B13" s="18" t="s">
        <v>11</v>
      </c>
      <c r="C13" s="19" t="s">
        <v>35</v>
      </c>
      <c r="D13" s="13" t="s">
        <v>36</v>
      </c>
      <c r="E13" s="17">
        <v>6232.24</v>
      </c>
      <c r="F13" s="17">
        <v>11.6</v>
      </c>
      <c r="I13" s="3"/>
      <c r="J13" s="3"/>
      <c r="K13" s="3"/>
      <c r="L13" s="3"/>
      <c r="M13" s="3"/>
      <c r="N13" s="3"/>
      <c r="O13" s="3"/>
    </row>
    <row r="14" spans="1:15" ht="15" customHeight="1" x14ac:dyDescent="0.2">
      <c r="A14" s="3"/>
      <c r="E14" s="5"/>
      <c r="F14" s="5"/>
      <c r="I14" s="3"/>
      <c r="J14" s="3"/>
      <c r="K14" s="3"/>
      <c r="L14" s="3"/>
      <c r="M14" s="3"/>
      <c r="N14" s="3"/>
      <c r="O14" s="3"/>
    </row>
    <row r="15" spans="1:15" ht="15" customHeight="1" x14ac:dyDescent="0.2">
      <c r="A15" s="40" t="s">
        <v>37</v>
      </c>
      <c r="B15" s="40"/>
      <c r="E15" s="5"/>
      <c r="F15" s="5"/>
    </row>
    <row r="16" spans="1:15" ht="15" customHeight="1" x14ac:dyDescent="0.2">
      <c r="A16" s="13" t="s">
        <v>14</v>
      </c>
      <c r="B16" s="13" t="s">
        <v>20</v>
      </c>
      <c r="C16" s="13" t="s">
        <v>38</v>
      </c>
      <c r="D16" s="13" t="s">
        <v>39</v>
      </c>
      <c r="E16" s="17" t="s">
        <v>40</v>
      </c>
      <c r="F16" s="17" t="s">
        <v>58</v>
      </c>
      <c r="I16" s="26"/>
      <c r="J16" s="26"/>
      <c r="K16" s="26"/>
      <c r="L16" s="26"/>
    </row>
    <row r="17" spans="1:16" ht="15" customHeight="1" x14ac:dyDescent="0.2">
      <c r="A17" s="13">
        <v>1</v>
      </c>
      <c r="B17" s="18" t="s">
        <v>41</v>
      </c>
      <c r="C17" s="13" t="s">
        <v>42</v>
      </c>
      <c r="D17" s="13" t="s">
        <v>43</v>
      </c>
      <c r="E17" s="17">
        <v>28</v>
      </c>
      <c r="F17" s="17">
        <v>304</v>
      </c>
      <c r="I17" s="1"/>
      <c r="J17" s="1"/>
      <c r="K17" s="1"/>
      <c r="L17" s="1"/>
      <c r="M17" s="1"/>
      <c r="N17" s="1"/>
      <c r="P17" s="1"/>
    </row>
    <row r="18" spans="1:16" ht="15" customHeight="1" x14ac:dyDescent="0.2">
      <c r="A18" s="13">
        <v>2</v>
      </c>
      <c r="B18" s="18" t="s">
        <v>44</v>
      </c>
      <c r="C18" s="13" t="s">
        <v>45</v>
      </c>
      <c r="D18" s="13" t="s">
        <v>43</v>
      </c>
      <c r="E18" s="17">
        <v>11</v>
      </c>
      <c r="F18" s="17">
        <v>314</v>
      </c>
      <c r="I18" s="12"/>
      <c r="J18" s="12"/>
      <c r="K18" s="12"/>
      <c r="L18" s="12"/>
      <c r="M18" s="12"/>
      <c r="N18" s="1"/>
      <c r="P18" s="1"/>
    </row>
    <row r="19" spans="1:16" ht="15" customHeight="1" x14ac:dyDescent="0.2">
      <c r="A19" s="13">
        <v>3</v>
      </c>
      <c r="B19" s="18" t="s">
        <v>46</v>
      </c>
      <c r="C19" s="13" t="s">
        <v>47</v>
      </c>
      <c r="D19" s="13" t="s">
        <v>43</v>
      </c>
      <c r="E19" s="17">
        <v>46</v>
      </c>
      <c r="F19" s="17">
        <v>168.8</v>
      </c>
      <c r="I19" s="12"/>
      <c r="J19" s="12"/>
      <c r="K19" s="12"/>
      <c r="L19" s="12"/>
      <c r="M19" s="12"/>
      <c r="N19" s="1"/>
      <c r="P19" s="1"/>
    </row>
    <row r="20" spans="1:16" ht="15" customHeight="1" x14ac:dyDescent="0.2">
      <c r="A20" s="13">
        <v>4</v>
      </c>
      <c r="B20" s="18" t="s">
        <v>48</v>
      </c>
      <c r="C20" s="13" t="s">
        <v>49</v>
      </c>
      <c r="D20" s="13" t="s">
        <v>43</v>
      </c>
      <c r="E20" s="17">
        <v>3</v>
      </c>
      <c r="F20" s="17">
        <v>70.8</v>
      </c>
      <c r="I20" s="12"/>
      <c r="J20" s="12"/>
      <c r="K20" s="12"/>
      <c r="L20" s="12"/>
      <c r="M20" s="12"/>
      <c r="N20" s="1"/>
      <c r="P20" s="1"/>
    </row>
    <row r="21" spans="1:16" ht="15" customHeight="1" x14ac:dyDescent="0.2">
      <c r="A21" s="13">
        <v>5</v>
      </c>
      <c r="B21" s="18" t="s">
        <v>50</v>
      </c>
      <c r="C21" s="13" t="s">
        <v>51</v>
      </c>
      <c r="D21" s="13" t="s">
        <v>43</v>
      </c>
      <c r="E21" s="17">
        <v>6</v>
      </c>
      <c r="F21" s="17">
        <v>22.2</v>
      </c>
      <c r="I21" s="12"/>
      <c r="J21" s="12"/>
      <c r="K21" s="12"/>
      <c r="L21" s="12"/>
      <c r="M21" s="12"/>
      <c r="N21" s="1"/>
      <c r="P21" s="1"/>
    </row>
    <row r="22" spans="1:16" ht="15" customHeight="1" x14ac:dyDescent="0.2">
      <c r="A22" s="13">
        <v>6</v>
      </c>
      <c r="B22" s="18" t="s">
        <v>52</v>
      </c>
      <c r="C22" s="13" t="s">
        <v>53</v>
      </c>
      <c r="D22" s="13" t="s">
        <v>43</v>
      </c>
      <c r="E22" s="17">
        <v>16</v>
      </c>
      <c r="F22" s="17">
        <v>23.2</v>
      </c>
      <c r="I22" s="1"/>
      <c r="J22" s="1"/>
      <c r="K22" s="1"/>
      <c r="L22" s="1"/>
      <c r="M22" s="1"/>
      <c r="N22" s="1"/>
      <c r="P22" s="1"/>
    </row>
    <row r="23" spans="1:16" ht="15" customHeight="1" x14ac:dyDescent="0.2">
      <c r="E23" s="5"/>
      <c r="F23" s="5"/>
    </row>
    <row r="24" spans="1:16" x14ac:dyDescent="0.2">
      <c r="E24" s="5"/>
      <c r="F24" s="5"/>
      <c r="I24" s="41"/>
      <c r="J24" s="41"/>
    </row>
    <row r="25" spans="1:16" x14ac:dyDescent="0.2">
      <c r="I25" s="4"/>
    </row>
    <row r="26" spans="1:16" x14ac:dyDescent="0.2">
      <c r="I26" s="4"/>
    </row>
    <row r="31" spans="1:16" x14ac:dyDescent="0.2">
      <c r="M31" s="27"/>
    </row>
    <row r="32" spans="1:16" x14ac:dyDescent="0.2">
      <c r="M32" s="1"/>
    </row>
    <row r="33" spans="12:13" x14ac:dyDescent="0.2">
      <c r="M33" s="1"/>
    </row>
    <row r="34" spans="12:13" x14ac:dyDescent="0.2">
      <c r="M34" s="1"/>
    </row>
    <row r="35" spans="12:13" x14ac:dyDescent="0.2">
      <c r="M35" s="1"/>
    </row>
    <row r="36" spans="12:13" x14ac:dyDescent="0.2">
      <c r="L36" s="28"/>
      <c r="M36" s="29"/>
    </row>
  </sheetData>
  <mergeCells count="10">
    <mergeCell ref="A5:B5"/>
    <mergeCell ref="A1:C1"/>
    <mergeCell ref="I24:J24"/>
    <mergeCell ref="A15:B15"/>
    <mergeCell ref="I6:J6"/>
    <mergeCell ref="A6:A7"/>
    <mergeCell ref="B6:B7"/>
    <mergeCell ref="C6:C7"/>
    <mergeCell ref="D6:D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939E-F1D1-4A60-8EBD-DB3E2278C58D}">
  <dimension ref="A1:K34"/>
  <sheetViews>
    <sheetView workbookViewId="0">
      <selection activeCell="A9" sqref="A9:E9"/>
    </sheetView>
  </sheetViews>
  <sheetFormatPr defaultRowHeight="15" x14ac:dyDescent="0.25"/>
  <cols>
    <col min="2" max="2" width="26.42578125" customWidth="1"/>
    <col min="3" max="3" width="14.5703125" customWidth="1"/>
    <col min="4" max="4" width="15.85546875" customWidth="1"/>
    <col min="5" max="5" width="18.7109375" customWidth="1"/>
    <col min="10" max="10" width="9.140625" customWidth="1"/>
  </cols>
  <sheetData>
    <row r="1" spans="1:11" x14ac:dyDescent="0.25">
      <c r="A1" s="8" t="s">
        <v>61</v>
      </c>
      <c r="B1" s="8"/>
      <c r="C1" s="8"/>
      <c r="D1" s="8"/>
      <c r="E1" s="8"/>
      <c r="F1" s="8"/>
      <c r="G1" s="8"/>
    </row>
    <row r="2" spans="1:11" ht="28.5" x14ac:dyDescent="0.25">
      <c r="A2" s="13" t="s">
        <v>14</v>
      </c>
      <c r="B2" s="13" t="s">
        <v>20</v>
      </c>
      <c r="C2" s="13" t="s">
        <v>62</v>
      </c>
      <c r="D2" s="13" t="s">
        <v>63</v>
      </c>
      <c r="E2" s="13" t="s">
        <v>64</v>
      </c>
      <c r="J2" s="6"/>
    </row>
    <row r="3" spans="1:11" x14ac:dyDescent="0.25">
      <c r="A3" s="13">
        <v>1</v>
      </c>
      <c r="B3" s="14" t="s">
        <v>6</v>
      </c>
      <c r="C3" s="15">
        <v>10968.28</v>
      </c>
      <c r="D3" s="13" t="s">
        <v>65</v>
      </c>
      <c r="E3" s="16">
        <f>C3/30</f>
        <v>365.60933333333338</v>
      </c>
      <c r="J3" s="3"/>
    </row>
    <row r="4" spans="1:11" x14ac:dyDescent="0.25">
      <c r="A4" s="13">
        <v>2</v>
      </c>
      <c r="B4" s="14" t="s">
        <v>7</v>
      </c>
      <c r="C4" s="15">
        <v>4047.93</v>
      </c>
      <c r="D4" s="13" t="s">
        <v>65</v>
      </c>
      <c r="E4" s="16">
        <f t="shared" ref="E4:E8" si="0">C4/30</f>
        <v>134.93099999999998</v>
      </c>
    </row>
    <row r="5" spans="1:11" x14ac:dyDescent="0.25">
      <c r="A5" s="13">
        <v>3</v>
      </c>
      <c r="B5" s="14" t="s">
        <v>8</v>
      </c>
      <c r="C5" s="15">
        <v>18047.8</v>
      </c>
      <c r="D5" s="13" t="s">
        <v>65</v>
      </c>
      <c r="E5" s="16">
        <f t="shared" si="0"/>
        <v>601.59333333333336</v>
      </c>
    </row>
    <row r="6" spans="1:11" x14ac:dyDescent="0.25">
      <c r="A6" s="13">
        <v>4</v>
      </c>
      <c r="B6" s="14" t="s">
        <v>9</v>
      </c>
      <c r="C6" s="15">
        <v>1101.83</v>
      </c>
      <c r="D6" s="13" t="s">
        <v>65</v>
      </c>
      <c r="E6" s="16">
        <f t="shared" si="0"/>
        <v>36.727666666666664</v>
      </c>
    </row>
    <row r="7" spans="1:11" x14ac:dyDescent="0.25">
      <c r="A7" s="13">
        <v>5</v>
      </c>
      <c r="B7" s="14" t="s">
        <v>10</v>
      </c>
      <c r="C7" s="15">
        <v>2155.27</v>
      </c>
      <c r="D7" s="13" t="s">
        <v>65</v>
      </c>
      <c r="E7" s="16">
        <f t="shared" si="0"/>
        <v>71.842333333333329</v>
      </c>
    </row>
    <row r="8" spans="1:11" x14ac:dyDescent="0.25">
      <c r="A8" s="13">
        <v>6</v>
      </c>
      <c r="B8" s="14" t="s">
        <v>11</v>
      </c>
      <c r="C8" s="15">
        <v>6232.24</v>
      </c>
      <c r="D8" s="13" t="s">
        <v>65</v>
      </c>
      <c r="E8" s="16">
        <f t="shared" si="0"/>
        <v>207.74133333333333</v>
      </c>
      <c r="K8" s="3"/>
    </row>
    <row r="9" spans="1:11" x14ac:dyDescent="0.25">
      <c r="A9" s="33"/>
      <c r="B9" s="15" t="s">
        <v>117</v>
      </c>
      <c r="C9" s="33">
        <f>SUM(C3:C8)</f>
        <v>42553.35</v>
      </c>
      <c r="D9" s="13" t="s">
        <v>117</v>
      </c>
      <c r="E9" s="34">
        <f>SUM(E3:E8)</f>
        <v>1418.4449999999999</v>
      </c>
    </row>
    <row r="18" spans="1:8" x14ac:dyDescent="0.25">
      <c r="A18" s="41"/>
      <c r="B18" s="41"/>
      <c r="C18" s="2"/>
      <c r="D18" s="2"/>
      <c r="E18" s="2"/>
      <c r="F18" s="2"/>
      <c r="G18" s="2"/>
    </row>
    <row r="19" spans="1:8" x14ac:dyDescent="0.25">
      <c r="A19" s="9"/>
    </row>
    <row r="20" spans="1:8" ht="15.75" x14ac:dyDescent="0.25">
      <c r="A20" s="6"/>
      <c r="B20" s="10"/>
      <c r="C20" s="3"/>
      <c r="D20" s="3"/>
      <c r="E20" s="3"/>
      <c r="F20" s="3"/>
      <c r="G20" s="3"/>
      <c r="H20" s="3"/>
    </row>
    <row r="21" spans="1:8" x14ac:dyDescent="0.25">
      <c r="A21" s="3"/>
      <c r="B21" s="11"/>
      <c r="C21" s="3"/>
      <c r="D21" s="3"/>
      <c r="E21" s="3"/>
      <c r="F21" s="3"/>
      <c r="G21" s="3"/>
      <c r="H21" s="3"/>
    </row>
    <row r="22" spans="1:8" x14ac:dyDescent="0.25">
      <c r="A22" s="3"/>
      <c r="B22" s="11"/>
      <c r="C22" s="3"/>
      <c r="D22" s="3"/>
      <c r="E22" s="3"/>
      <c r="F22" s="3"/>
      <c r="G22" s="3"/>
      <c r="H22" s="3"/>
    </row>
    <row r="23" spans="1:8" x14ac:dyDescent="0.25">
      <c r="A23" s="3"/>
      <c r="B23" s="11"/>
      <c r="C23" s="3"/>
      <c r="D23" s="3"/>
      <c r="E23" s="3"/>
      <c r="F23" s="3"/>
      <c r="G23" s="3"/>
      <c r="H23" s="3"/>
    </row>
    <row r="24" spans="1:8" x14ac:dyDescent="0.25">
      <c r="A24" s="3"/>
      <c r="B24" s="11"/>
      <c r="C24" s="3"/>
      <c r="D24" s="3"/>
      <c r="E24" s="3"/>
      <c r="F24" s="3"/>
      <c r="G24" s="3"/>
      <c r="H24" s="3"/>
    </row>
    <row r="25" spans="1:8" x14ac:dyDescent="0.25">
      <c r="A25" s="3"/>
      <c r="B25" s="11"/>
      <c r="C25" s="3"/>
      <c r="D25" s="3"/>
      <c r="E25" s="3"/>
      <c r="F25" s="3"/>
      <c r="G25" s="3"/>
      <c r="H25" s="3"/>
    </row>
    <row r="26" spans="1:8" x14ac:dyDescent="0.25">
      <c r="A26" s="3"/>
      <c r="B26" s="11"/>
      <c r="C26" s="3"/>
      <c r="D26" s="3"/>
      <c r="E26" s="3"/>
      <c r="F26" s="3"/>
      <c r="G26" s="3"/>
      <c r="H26" s="3"/>
    </row>
    <row r="28" spans="1:8" x14ac:dyDescent="0.25">
      <c r="A28" s="9"/>
    </row>
    <row r="29" spans="1:8" x14ac:dyDescent="0.25">
      <c r="A29" s="3"/>
      <c r="B29" s="3"/>
      <c r="C29" s="3"/>
      <c r="D29" s="3"/>
      <c r="E29" s="3"/>
      <c r="F29" s="3"/>
    </row>
    <row r="30" spans="1:8" x14ac:dyDescent="0.25">
      <c r="A30" s="3"/>
      <c r="B30" s="3"/>
      <c r="C30" s="3"/>
      <c r="D30" s="3"/>
      <c r="E30" s="3"/>
      <c r="F30" s="3"/>
    </row>
    <row r="31" spans="1:8" x14ac:dyDescent="0.25">
      <c r="A31" s="3"/>
      <c r="B31" s="3"/>
      <c r="C31" s="3"/>
      <c r="D31" s="3"/>
      <c r="E31" s="3"/>
      <c r="F31" s="3"/>
    </row>
    <row r="32" spans="1:8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</sheetData>
  <mergeCells count="1">
    <mergeCell ref="A18:B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CB50-A6AB-4930-AF3F-B31D8A8773C9}">
  <dimension ref="A1:I36"/>
  <sheetViews>
    <sheetView tabSelected="1" topLeftCell="A20" zoomScale="108" workbookViewId="0">
      <selection activeCell="E40" sqref="E39:E40"/>
    </sheetView>
  </sheetViews>
  <sheetFormatPr defaultRowHeight="12.75" x14ac:dyDescent="0.2"/>
  <cols>
    <col min="1" max="1" width="9.140625" style="7"/>
    <col min="2" max="4" width="9.140625" style="7" customWidth="1"/>
    <col min="5" max="5" width="9.140625" style="7"/>
    <col min="6" max="6" width="16.28515625" style="7" customWidth="1"/>
    <col min="7" max="7" width="12.85546875" style="7" bestFit="1" customWidth="1"/>
    <col min="8" max="8" width="14.42578125" style="7" bestFit="1" customWidth="1"/>
    <col min="9" max="9" width="15.28515625" style="7" bestFit="1" customWidth="1"/>
    <col min="10" max="16384" width="9.140625" style="7"/>
  </cols>
  <sheetData>
    <row r="1" spans="1:8" x14ac:dyDescent="0.2">
      <c r="A1" s="7" t="s">
        <v>12</v>
      </c>
    </row>
    <row r="2" spans="1:8" x14ac:dyDescent="0.2">
      <c r="A2" s="7" t="s">
        <v>69</v>
      </c>
    </row>
    <row r="3" spans="1:8" x14ac:dyDescent="0.2">
      <c r="A3" s="21"/>
      <c r="B3" s="21" t="s">
        <v>59</v>
      </c>
      <c r="C3" s="21" t="s">
        <v>0</v>
      </c>
      <c r="D3" s="21" t="s">
        <v>1</v>
      </c>
      <c r="E3" s="21" t="s">
        <v>2</v>
      </c>
      <c r="F3" s="21" t="s">
        <v>3</v>
      </c>
      <c r="G3" s="21" t="s">
        <v>4</v>
      </c>
      <c r="H3" s="21" t="s">
        <v>5</v>
      </c>
    </row>
    <row r="4" spans="1:8" x14ac:dyDescent="0.2">
      <c r="A4" s="21" t="s">
        <v>0</v>
      </c>
      <c r="B4" s="21">
        <v>152</v>
      </c>
      <c r="C4" s="21">
        <v>0</v>
      </c>
      <c r="D4" s="21"/>
      <c r="E4" s="21"/>
      <c r="F4" s="21"/>
      <c r="G4" s="21"/>
      <c r="H4" s="21"/>
    </row>
    <row r="5" spans="1:8" x14ac:dyDescent="0.2">
      <c r="A5" s="21" t="s">
        <v>1</v>
      </c>
      <c r="B5" s="21">
        <v>157</v>
      </c>
      <c r="C5" s="21">
        <v>306</v>
      </c>
      <c r="D5" s="21">
        <v>0</v>
      </c>
      <c r="E5" s="21"/>
      <c r="F5" s="21"/>
      <c r="G5" s="21"/>
      <c r="H5" s="21"/>
    </row>
    <row r="6" spans="1:8" x14ac:dyDescent="0.2">
      <c r="A6" s="21" t="s">
        <v>2</v>
      </c>
      <c r="B6" s="21">
        <v>84.4</v>
      </c>
      <c r="C6" s="21">
        <v>234</v>
      </c>
      <c r="D6" s="21">
        <v>89</v>
      </c>
      <c r="E6" s="21">
        <v>0</v>
      </c>
      <c r="F6" s="21"/>
      <c r="G6" s="21"/>
      <c r="H6" s="21"/>
    </row>
    <row r="7" spans="1:8" x14ac:dyDescent="0.2">
      <c r="A7" s="21" t="s">
        <v>3</v>
      </c>
      <c r="B7" s="21">
        <v>35.4</v>
      </c>
      <c r="C7" s="21">
        <v>185</v>
      </c>
      <c r="D7" s="21">
        <v>128</v>
      </c>
      <c r="E7" s="21">
        <v>56</v>
      </c>
      <c r="F7" s="21">
        <v>0</v>
      </c>
      <c r="G7" s="21"/>
      <c r="H7" s="21"/>
    </row>
    <row r="8" spans="1:8" x14ac:dyDescent="0.2">
      <c r="A8" s="21" t="s">
        <v>4</v>
      </c>
      <c r="B8" s="21">
        <v>11.1</v>
      </c>
      <c r="C8" s="21">
        <v>162</v>
      </c>
      <c r="D8" s="21">
        <v>161</v>
      </c>
      <c r="E8" s="21">
        <v>89</v>
      </c>
      <c r="F8" s="21">
        <v>40</v>
      </c>
      <c r="G8" s="21">
        <v>0</v>
      </c>
      <c r="H8" s="21"/>
    </row>
    <row r="9" spans="1:8" x14ac:dyDescent="0.2">
      <c r="A9" s="21" t="s">
        <v>5</v>
      </c>
      <c r="B9" s="21">
        <v>11.6</v>
      </c>
      <c r="C9" s="21">
        <v>162</v>
      </c>
      <c r="D9" s="21">
        <v>159</v>
      </c>
      <c r="E9" s="21">
        <v>86</v>
      </c>
      <c r="F9" s="21">
        <v>36</v>
      </c>
      <c r="G9" s="21">
        <v>4</v>
      </c>
      <c r="H9" s="21">
        <v>0</v>
      </c>
    </row>
    <row r="11" spans="1:8" x14ac:dyDescent="0.2">
      <c r="A11" s="7" t="s">
        <v>70</v>
      </c>
    </row>
    <row r="12" spans="1:8" x14ac:dyDescent="0.2">
      <c r="A12" s="21"/>
      <c r="B12" s="21" t="s">
        <v>1</v>
      </c>
      <c r="C12" s="21" t="s">
        <v>2</v>
      </c>
      <c r="D12" s="21" t="s">
        <v>3</v>
      </c>
      <c r="E12" s="21" t="s">
        <v>4</v>
      </c>
      <c r="F12" s="21" t="s">
        <v>5</v>
      </c>
    </row>
    <row r="13" spans="1:8" x14ac:dyDescent="0.2">
      <c r="A13" s="21" t="s">
        <v>1</v>
      </c>
      <c r="B13" s="21">
        <v>0</v>
      </c>
      <c r="C13" s="21"/>
      <c r="D13" s="21"/>
      <c r="E13" s="21"/>
      <c r="F13" s="21"/>
    </row>
    <row r="14" spans="1:8" x14ac:dyDescent="0.2">
      <c r="A14" s="21" t="s">
        <v>2</v>
      </c>
      <c r="B14" s="21">
        <f>$B$5+B6-D6</f>
        <v>152.4</v>
      </c>
      <c r="C14" s="21">
        <v>0</v>
      </c>
      <c r="D14" s="21"/>
      <c r="E14" s="21"/>
      <c r="F14" s="21"/>
    </row>
    <row r="15" spans="1:8" x14ac:dyDescent="0.2">
      <c r="A15" s="21" t="s">
        <v>3</v>
      </c>
      <c r="B15" s="21">
        <f t="shared" ref="B15:B17" si="0">$B$5+B7-D7</f>
        <v>64.400000000000006</v>
      </c>
      <c r="C15" s="21">
        <f>$B$6+B7-E7</f>
        <v>63.800000000000011</v>
      </c>
      <c r="D15" s="21">
        <v>0</v>
      </c>
      <c r="E15" s="21"/>
      <c r="F15" s="21"/>
    </row>
    <row r="16" spans="1:8" x14ac:dyDescent="0.2">
      <c r="A16" s="21" t="s">
        <v>4</v>
      </c>
      <c r="B16" s="21">
        <f t="shared" si="0"/>
        <v>7.0999999999999943</v>
      </c>
      <c r="C16" s="21">
        <f t="shared" ref="C16:C17" si="1">$B$6+B8-E8</f>
        <v>6.5</v>
      </c>
      <c r="D16" s="21">
        <f>$B$7+B8-F8</f>
        <v>6.5</v>
      </c>
      <c r="E16" s="21">
        <v>0</v>
      </c>
      <c r="F16" s="21"/>
    </row>
    <row r="17" spans="1:9" x14ac:dyDescent="0.2">
      <c r="A17" s="21" t="s">
        <v>5</v>
      </c>
      <c r="B17" s="21">
        <f t="shared" si="0"/>
        <v>9.5999999999999943</v>
      </c>
      <c r="C17" s="21">
        <f t="shared" si="1"/>
        <v>10</v>
      </c>
      <c r="D17" s="21">
        <f>$B$7+B9-F9</f>
        <v>11</v>
      </c>
      <c r="E17" s="21">
        <f>B8+B9-G9</f>
        <v>18.7</v>
      </c>
      <c r="F17" s="21">
        <v>0</v>
      </c>
    </row>
    <row r="19" spans="1:9" ht="15.75" customHeight="1" x14ac:dyDescent="0.2">
      <c r="A19" s="8" t="s">
        <v>71</v>
      </c>
      <c r="B19" s="8"/>
      <c r="C19" s="8"/>
      <c r="D19" s="8"/>
      <c r="E19" s="8"/>
      <c r="F19" s="8"/>
    </row>
    <row r="20" spans="1:9" ht="38.25" x14ac:dyDescent="0.2">
      <c r="A20" s="45" t="s">
        <v>38</v>
      </c>
      <c r="B20" s="45"/>
      <c r="C20" s="45"/>
      <c r="D20" s="15" t="s">
        <v>72</v>
      </c>
      <c r="E20" s="15" t="s">
        <v>63</v>
      </c>
      <c r="F20" s="15" t="s">
        <v>73</v>
      </c>
    </row>
    <row r="21" spans="1:9" ht="15" customHeight="1" x14ac:dyDescent="0.2">
      <c r="A21" s="42" t="s">
        <v>54</v>
      </c>
      <c r="B21" s="42"/>
      <c r="C21" s="42"/>
      <c r="D21" s="15">
        <v>1</v>
      </c>
      <c r="E21" s="15">
        <v>30</v>
      </c>
      <c r="F21" s="20">
        <f>B4*2</f>
        <v>304</v>
      </c>
    </row>
    <row r="22" spans="1:9" ht="15" customHeight="1" x14ac:dyDescent="0.2">
      <c r="A22" s="42" t="s">
        <v>55</v>
      </c>
      <c r="B22" s="42"/>
      <c r="C22" s="42"/>
      <c r="D22" s="15">
        <v>2</v>
      </c>
      <c r="E22" s="15">
        <v>30</v>
      </c>
      <c r="F22" s="20">
        <f>B6*2</f>
        <v>168.8</v>
      </c>
    </row>
    <row r="23" spans="1:9" ht="15" customHeight="1" x14ac:dyDescent="0.2">
      <c r="A23" s="42" t="s">
        <v>74</v>
      </c>
      <c r="B23" s="42"/>
      <c r="C23" s="42"/>
      <c r="D23" s="15">
        <v>3</v>
      </c>
      <c r="E23" s="15">
        <v>30</v>
      </c>
      <c r="F23" s="20">
        <f>B5+D6+E7+B7</f>
        <v>337.4</v>
      </c>
    </row>
    <row r="24" spans="1:9" ht="15" customHeight="1" x14ac:dyDescent="0.2">
      <c r="A24" s="42" t="s">
        <v>56</v>
      </c>
      <c r="B24" s="42"/>
      <c r="C24" s="42"/>
      <c r="D24" s="15">
        <v>2</v>
      </c>
      <c r="E24" s="15">
        <v>30</v>
      </c>
      <c r="F24" s="20">
        <f>B8+G9+B9</f>
        <v>26.7</v>
      </c>
    </row>
    <row r="25" spans="1:9" ht="15" customHeight="1" x14ac:dyDescent="0.2">
      <c r="A25" s="45" t="s">
        <v>57</v>
      </c>
      <c r="B25" s="45"/>
      <c r="C25" s="45"/>
      <c r="D25" s="45"/>
      <c r="E25" s="45"/>
      <c r="F25" s="20">
        <f>SUM(F21:F24)</f>
        <v>836.90000000000009</v>
      </c>
    </row>
    <row r="27" spans="1:9" x14ac:dyDescent="0.2">
      <c r="A27" s="7" t="s">
        <v>66</v>
      </c>
    </row>
    <row r="29" spans="1:9" x14ac:dyDescent="0.2">
      <c r="A29" s="7" t="s">
        <v>78</v>
      </c>
    </row>
    <row r="30" spans="1:9" x14ac:dyDescent="0.2">
      <c r="A30" s="4" t="s">
        <v>77</v>
      </c>
      <c r="B30" s="4"/>
      <c r="C30" s="23" t="s">
        <v>76</v>
      </c>
      <c r="D30" s="44">
        <v>6800</v>
      </c>
      <c r="E30" s="44"/>
      <c r="F30" s="24">
        <f>D30/11</f>
        <v>618.18181818181813</v>
      </c>
      <c r="G30" s="24">
        <f>F30*F25</f>
        <v>517356.36363636365</v>
      </c>
      <c r="H30" s="25"/>
      <c r="I30" s="25"/>
    </row>
    <row r="31" spans="1:9" x14ac:dyDescent="0.2">
      <c r="A31" s="4" t="s">
        <v>75</v>
      </c>
      <c r="B31" s="4"/>
      <c r="C31" s="23" t="s">
        <v>76</v>
      </c>
      <c r="D31" s="44">
        <v>950</v>
      </c>
      <c r="E31" s="44"/>
      <c r="F31" s="25"/>
      <c r="G31" s="24">
        <f>D31*F25</f>
        <v>795055.00000000012</v>
      </c>
      <c r="H31" s="24">
        <f>G30+G31</f>
        <v>1312411.3636363638</v>
      </c>
      <c r="I31" s="24">
        <f>H31*30</f>
        <v>39372340.909090914</v>
      </c>
    </row>
    <row r="33" spans="1:5" x14ac:dyDescent="0.2">
      <c r="A33" s="22" t="s">
        <v>68</v>
      </c>
      <c r="B33" s="23" t="s">
        <v>76</v>
      </c>
      <c r="C33" s="22" t="s">
        <v>67</v>
      </c>
    </row>
    <row r="34" spans="1:5" x14ac:dyDescent="0.2">
      <c r="B34" s="23" t="s">
        <v>76</v>
      </c>
      <c r="C34" s="44">
        <f>((F25*(D30/11)) + (F25*D31))*30</f>
        <v>39372340.909090914</v>
      </c>
      <c r="D34" s="44"/>
    </row>
    <row r="36" spans="1:5" x14ac:dyDescent="0.2">
      <c r="A36" s="7" t="s">
        <v>118</v>
      </c>
      <c r="C36" s="23" t="s">
        <v>76</v>
      </c>
      <c r="D36" s="35">
        <f>(55000000-C34)/55000000*100%</f>
        <v>0.28413925619834701</v>
      </c>
      <c r="E36" s="35"/>
    </row>
  </sheetData>
  <mergeCells count="10">
    <mergeCell ref="D36:E36"/>
    <mergeCell ref="D30:E30"/>
    <mergeCell ref="D31:E31"/>
    <mergeCell ref="C34:D34"/>
    <mergeCell ref="A20:C20"/>
    <mergeCell ref="A21:C21"/>
    <mergeCell ref="A22:C22"/>
    <mergeCell ref="A23:C23"/>
    <mergeCell ref="A24:C24"/>
    <mergeCell ref="A25:E2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EA6F-4A29-4C0A-B4AF-BC17004FD7F1}">
  <dimension ref="A1:Q26"/>
  <sheetViews>
    <sheetView topLeftCell="A5" zoomScale="96" workbookViewId="0">
      <selection activeCell="F27" sqref="F27"/>
    </sheetView>
  </sheetViews>
  <sheetFormatPr defaultRowHeight="12.75" x14ac:dyDescent="0.2"/>
  <cols>
    <col min="1" max="5" width="9.140625" style="7"/>
    <col min="6" max="7" width="9" style="7" customWidth="1"/>
    <col min="8" max="8" width="9.140625" style="7"/>
    <col min="9" max="9" width="13.42578125" style="7" customWidth="1"/>
    <col min="10" max="10" width="19.7109375" style="7" customWidth="1"/>
    <col min="11" max="11" width="9.140625" style="7" customWidth="1"/>
    <col min="12" max="12" width="23.42578125" style="7" customWidth="1"/>
    <col min="13" max="13" width="9.140625" style="7" customWidth="1"/>
    <col min="14" max="14" width="19.7109375" style="7" customWidth="1"/>
    <col min="15" max="15" width="9.140625" style="7"/>
    <col min="16" max="16" width="19.7109375" style="7" customWidth="1"/>
    <col min="17" max="16384" width="9.140625" style="7"/>
  </cols>
  <sheetData>
    <row r="1" spans="1:17" ht="12.75" customHeight="1" x14ac:dyDescent="0.2">
      <c r="A1" s="7" t="s">
        <v>79</v>
      </c>
    </row>
    <row r="2" spans="1:17" ht="12.75" customHeight="1" x14ac:dyDescent="0.25">
      <c r="A2" s="7" t="s">
        <v>69</v>
      </c>
      <c r="J2" s="30" t="s">
        <v>85</v>
      </c>
      <c r="K2"/>
      <c r="L2"/>
      <c r="M2"/>
      <c r="N2"/>
      <c r="O2"/>
      <c r="P2"/>
      <c r="Q2"/>
    </row>
    <row r="3" spans="1:17" ht="12.75" customHeight="1" x14ac:dyDescent="0.2">
      <c r="A3" s="21"/>
      <c r="B3" s="21" t="s">
        <v>59</v>
      </c>
      <c r="C3" s="21" t="s">
        <v>0</v>
      </c>
      <c r="D3" s="21" t="s">
        <v>1</v>
      </c>
      <c r="E3" s="21" t="s">
        <v>2</v>
      </c>
      <c r="F3" s="21" t="s">
        <v>3</v>
      </c>
      <c r="G3" s="21" t="s">
        <v>4</v>
      </c>
      <c r="H3" s="21" t="s">
        <v>5</v>
      </c>
      <c r="J3" s="42" t="s">
        <v>80</v>
      </c>
      <c r="K3" s="42"/>
      <c r="L3" s="42" t="s">
        <v>81</v>
      </c>
      <c r="M3" s="42"/>
      <c r="N3" s="42" t="s">
        <v>82</v>
      </c>
      <c r="O3" s="42"/>
      <c r="P3" s="42" t="s">
        <v>83</v>
      </c>
      <c r="Q3" s="42"/>
    </row>
    <row r="4" spans="1:17" ht="12.75" customHeight="1" x14ac:dyDescent="0.2">
      <c r="A4" s="21" t="s">
        <v>0</v>
      </c>
      <c r="B4" s="21">
        <v>152</v>
      </c>
      <c r="C4" s="21">
        <v>0</v>
      </c>
      <c r="D4" s="21"/>
      <c r="E4" s="21"/>
      <c r="F4" s="21"/>
      <c r="G4" s="21"/>
      <c r="H4" s="21"/>
      <c r="J4" s="13" t="s">
        <v>86</v>
      </c>
      <c r="K4" s="13">
        <f>B4*2</f>
        <v>304</v>
      </c>
      <c r="L4" s="13" t="s">
        <v>87</v>
      </c>
      <c r="M4" s="13">
        <f>B4*2</f>
        <v>304</v>
      </c>
      <c r="N4" s="13" t="s">
        <v>88</v>
      </c>
      <c r="O4" s="13">
        <f>B5*2</f>
        <v>314</v>
      </c>
      <c r="P4" s="13" t="s">
        <v>89</v>
      </c>
      <c r="Q4" s="13">
        <f>B8*2</f>
        <v>22.2</v>
      </c>
    </row>
    <row r="5" spans="1:17" ht="12.75" customHeight="1" x14ac:dyDescent="0.2">
      <c r="A5" s="21" t="s">
        <v>1</v>
      </c>
      <c r="B5" s="21">
        <v>157</v>
      </c>
      <c r="C5" s="21">
        <v>306</v>
      </c>
      <c r="D5" s="21">
        <v>0</v>
      </c>
      <c r="E5" s="21"/>
      <c r="F5" s="21"/>
      <c r="G5" s="21"/>
      <c r="H5" s="21"/>
      <c r="J5" s="13"/>
      <c r="K5" s="13"/>
      <c r="L5" s="13"/>
      <c r="M5" s="13"/>
      <c r="N5" s="13" t="s">
        <v>55</v>
      </c>
      <c r="O5" s="13">
        <f>B6*2</f>
        <v>168.8</v>
      </c>
      <c r="P5" s="13" t="s">
        <v>90</v>
      </c>
      <c r="Q5" s="13">
        <f>B9*2</f>
        <v>23.2</v>
      </c>
    </row>
    <row r="6" spans="1:17" ht="12.75" customHeight="1" x14ac:dyDescent="0.2">
      <c r="A6" s="21" t="s">
        <v>2</v>
      </c>
      <c r="B6" s="21">
        <v>84.4</v>
      </c>
      <c r="C6" s="21">
        <v>234</v>
      </c>
      <c r="D6" s="21">
        <v>89</v>
      </c>
      <c r="E6" s="21">
        <v>0</v>
      </c>
      <c r="F6" s="21"/>
      <c r="G6" s="21"/>
      <c r="H6" s="21"/>
      <c r="J6" s="13"/>
      <c r="K6" s="13"/>
      <c r="L6" s="13"/>
      <c r="M6" s="13"/>
      <c r="N6" s="13" t="s">
        <v>91</v>
      </c>
      <c r="O6" s="13">
        <f>B7*2</f>
        <v>70.8</v>
      </c>
      <c r="P6" s="13"/>
      <c r="Q6" s="13"/>
    </row>
    <row r="7" spans="1:17" ht="12.75" customHeight="1" x14ac:dyDescent="0.2">
      <c r="A7" s="21" t="s">
        <v>3</v>
      </c>
      <c r="B7" s="21">
        <v>35.4</v>
      </c>
      <c r="C7" s="21">
        <v>185</v>
      </c>
      <c r="D7" s="21">
        <v>128</v>
      </c>
      <c r="E7" s="21">
        <v>56</v>
      </c>
      <c r="F7" s="21">
        <v>0</v>
      </c>
      <c r="G7" s="21"/>
      <c r="H7" s="21"/>
    </row>
    <row r="8" spans="1:17" ht="12.75" customHeight="1" x14ac:dyDescent="0.2">
      <c r="A8" s="21" t="s">
        <v>4</v>
      </c>
      <c r="B8" s="21">
        <v>11.1</v>
      </c>
      <c r="C8" s="21">
        <v>162</v>
      </c>
      <c r="D8" s="21">
        <v>161</v>
      </c>
      <c r="E8" s="21">
        <v>89</v>
      </c>
      <c r="F8" s="21">
        <v>40</v>
      </c>
      <c r="G8" s="21">
        <v>0</v>
      </c>
      <c r="H8" s="21"/>
      <c r="J8" s="31" t="s">
        <v>84</v>
      </c>
      <c r="K8" s="31"/>
      <c r="L8" s="31"/>
      <c r="M8" s="31"/>
    </row>
    <row r="9" spans="1:17" ht="12.75" customHeight="1" x14ac:dyDescent="0.2">
      <c r="A9" s="21" t="s">
        <v>5</v>
      </c>
      <c r="B9" s="21">
        <v>11.6</v>
      </c>
      <c r="C9" s="21">
        <v>162</v>
      </c>
      <c r="D9" s="21">
        <v>159</v>
      </c>
      <c r="E9" s="21">
        <v>86</v>
      </c>
      <c r="F9" s="21">
        <v>36</v>
      </c>
      <c r="G9" s="21">
        <v>4</v>
      </c>
      <c r="H9" s="21">
        <v>0</v>
      </c>
      <c r="J9" s="42" t="s">
        <v>80</v>
      </c>
      <c r="K9" s="42"/>
      <c r="L9" s="42" t="s">
        <v>81</v>
      </c>
      <c r="M9" s="42"/>
      <c r="N9" s="42" t="s">
        <v>82</v>
      </c>
      <c r="O9" s="42"/>
      <c r="P9" s="42" t="s">
        <v>83</v>
      </c>
      <c r="Q9" s="42"/>
    </row>
    <row r="10" spans="1:17" ht="14.25" x14ac:dyDescent="0.25">
      <c r="J10" s="13" t="s">
        <v>54</v>
      </c>
      <c r="K10" s="21">
        <f>B4*2</f>
        <v>304</v>
      </c>
      <c r="L10" s="13" t="s">
        <v>55</v>
      </c>
      <c r="M10" s="21">
        <f>B6*2</f>
        <v>168.8</v>
      </c>
      <c r="N10" s="13" t="s">
        <v>99</v>
      </c>
      <c r="O10" s="21">
        <f>B7+D7+B5</f>
        <v>320.39999999999998</v>
      </c>
      <c r="P10" s="2" t="s">
        <v>92</v>
      </c>
      <c r="Q10" s="21">
        <f>B8+G9+B9</f>
        <v>26.7</v>
      </c>
    </row>
    <row r="11" spans="1:17" ht="14.25" x14ac:dyDescent="0.2">
      <c r="J11" s="13"/>
      <c r="K11" s="21"/>
      <c r="L11" s="13"/>
      <c r="M11" s="21"/>
      <c r="N11" s="13" t="s">
        <v>98</v>
      </c>
      <c r="O11" s="21">
        <f>B7+E7+B6</f>
        <v>175.8</v>
      </c>
      <c r="P11" s="13"/>
      <c r="Q11" s="21"/>
    </row>
    <row r="13" spans="1:17" x14ac:dyDescent="0.2">
      <c r="J13" s="7" t="s">
        <v>93</v>
      </c>
    </row>
    <row r="14" spans="1:17" x14ac:dyDescent="0.2">
      <c r="J14" s="38" t="s">
        <v>80</v>
      </c>
      <c r="K14" s="39"/>
      <c r="L14" s="38" t="s">
        <v>81</v>
      </c>
      <c r="M14" s="39"/>
      <c r="N14" s="38" t="s">
        <v>82</v>
      </c>
      <c r="O14" s="39"/>
      <c r="P14" s="38" t="s">
        <v>83</v>
      </c>
      <c r="Q14" s="39"/>
    </row>
    <row r="15" spans="1:17" x14ac:dyDescent="0.2">
      <c r="J15" s="21" t="s">
        <v>94</v>
      </c>
      <c r="K15" s="21">
        <v>304</v>
      </c>
      <c r="L15" s="21" t="s">
        <v>95</v>
      </c>
      <c r="M15" s="21">
        <v>168.8</v>
      </c>
      <c r="N15" s="21" t="s">
        <v>97</v>
      </c>
      <c r="O15" s="21">
        <f>B7+E7+D6+B5</f>
        <v>337.4</v>
      </c>
      <c r="P15" s="21" t="s">
        <v>96</v>
      </c>
      <c r="Q15" s="21">
        <v>26.7</v>
      </c>
    </row>
    <row r="17" spans="3:17" x14ac:dyDescent="0.2">
      <c r="C17" s="7" t="s">
        <v>66</v>
      </c>
      <c r="O17" s="36" t="s">
        <v>100</v>
      </c>
      <c r="P17" s="36"/>
      <c r="Q17" s="20">
        <f>K15+M15+O15+Q15</f>
        <v>836.90000000000009</v>
      </c>
    </row>
    <row r="19" spans="3:17" x14ac:dyDescent="0.2">
      <c r="C19" s="7" t="s">
        <v>78</v>
      </c>
    </row>
    <row r="20" spans="3:17" x14ac:dyDescent="0.2">
      <c r="C20" s="4" t="s">
        <v>77</v>
      </c>
      <c r="D20" s="4"/>
      <c r="E20" s="23" t="s">
        <v>76</v>
      </c>
      <c r="F20" s="44">
        <v>6800</v>
      </c>
      <c r="G20" s="44"/>
      <c r="H20" s="24">
        <f>F20/11</f>
        <v>618.18181818181813</v>
      </c>
      <c r="I20" s="24">
        <f>H20*Q17</f>
        <v>517356.36363636365</v>
      </c>
      <c r="J20" s="25"/>
      <c r="K20" s="25"/>
      <c r="L20" s="25"/>
    </row>
    <row r="21" spans="3:17" x14ac:dyDescent="0.2">
      <c r="C21" s="4" t="s">
        <v>75</v>
      </c>
      <c r="D21" s="4"/>
      <c r="E21" s="23" t="s">
        <v>76</v>
      </c>
      <c r="F21" s="44">
        <v>950</v>
      </c>
      <c r="G21" s="44"/>
      <c r="H21" s="25"/>
      <c r="I21" s="24">
        <f>F21*Q17</f>
        <v>795055.00000000012</v>
      </c>
      <c r="J21" s="24">
        <f>I20+I21</f>
        <v>1312411.3636363638</v>
      </c>
      <c r="K21" s="37">
        <f>J21*30</f>
        <v>39372340.909090914</v>
      </c>
      <c r="L21" s="37"/>
    </row>
    <row r="23" spans="3:17" x14ac:dyDescent="0.2">
      <c r="C23" s="22" t="s">
        <v>68</v>
      </c>
      <c r="D23" s="23" t="s">
        <v>76</v>
      </c>
      <c r="E23" s="22" t="s">
        <v>67</v>
      </c>
    </row>
    <row r="24" spans="3:17" x14ac:dyDescent="0.2">
      <c r="D24" s="23" t="s">
        <v>76</v>
      </c>
      <c r="E24" s="44">
        <f>((Q17*(F20/11)) + (Q17*F21))*30</f>
        <v>39372340.909090914</v>
      </c>
      <c r="F24" s="44"/>
    </row>
    <row r="26" spans="3:17" x14ac:dyDescent="0.2">
      <c r="C26" s="7" t="s">
        <v>118</v>
      </c>
      <c r="E26" s="23" t="s">
        <v>76</v>
      </c>
      <c r="F26" s="35">
        <f>(55000000-E24)/55000000*100%</f>
        <v>0.28413925619834701</v>
      </c>
      <c r="G26" s="35"/>
    </row>
  </sheetData>
  <mergeCells count="18">
    <mergeCell ref="J3:K3"/>
    <mergeCell ref="L3:M3"/>
    <mergeCell ref="N3:O3"/>
    <mergeCell ref="P3:Q3"/>
    <mergeCell ref="N14:O14"/>
    <mergeCell ref="P14:Q14"/>
    <mergeCell ref="J14:K14"/>
    <mergeCell ref="L14:M14"/>
    <mergeCell ref="O17:P17"/>
    <mergeCell ref="J9:K9"/>
    <mergeCell ref="L9:M9"/>
    <mergeCell ref="N9:O9"/>
    <mergeCell ref="P9:Q9"/>
    <mergeCell ref="F26:G26"/>
    <mergeCell ref="F20:G20"/>
    <mergeCell ref="F21:G21"/>
    <mergeCell ref="E24:F24"/>
    <mergeCell ref="K21:L2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1B7A-A46B-4ED9-A2E7-262B50F1E3CA}">
  <dimension ref="A1:Q26"/>
  <sheetViews>
    <sheetView topLeftCell="A6" workbookViewId="0">
      <selection activeCell="F26" sqref="F26:G26"/>
    </sheetView>
  </sheetViews>
  <sheetFormatPr defaultRowHeight="12.75" x14ac:dyDescent="0.2"/>
  <cols>
    <col min="1" max="4" width="9.140625" style="7"/>
    <col min="5" max="5" width="14.28515625" style="7" bestFit="1" customWidth="1"/>
    <col min="6" max="6" width="10.28515625" style="7" bestFit="1" customWidth="1"/>
    <col min="7" max="7" width="9.140625" style="7"/>
    <col min="8" max="8" width="9.28515625" style="7" bestFit="1" customWidth="1"/>
    <col min="9" max="9" width="12" style="7" bestFit="1" customWidth="1"/>
    <col min="10" max="10" width="19.7109375" style="7" customWidth="1"/>
    <col min="11" max="11" width="9.140625" style="7"/>
    <col min="12" max="12" width="19.7109375" style="7" customWidth="1"/>
    <col min="13" max="13" width="9.140625" style="7"/>
    <col min="14" max="14" width="19.7109375" style="7" customWidth="1"/>
    <col min="15" max="15" width="9.140625" style="7"/>
    <col min="16" max="16" width="21.28515625" style="7" customWidth="1"/>
    <col min="17" max="16384" width="9.140625" style="7"/>
  </cols>
  <sheetData>
    <row r="1" spans="1:17" x14ac:dyDescent="0.2">
      <c r="A1" s="7" t="s">
        <v>112</v>
      </c>
    </row>
    <row r="2" spans="1:17" x14ac:dyDescent="0.2">
      <c r="A2" s="7" t="s">
        <v>69</v>
      </c>
      <c r="J2" s="7" t="s">
        <v>113</v>
      </c>
    </row>
    <row r="3" spans="1:17" x14ac:dyDescent="0.2">
      <c r="A3" s="21"/>
      <c r="B3" s="21" t="s">
        <v>59</v>
      </c>
      <c r="C3" s="21" t="s">
        <v>0</v>
      </c>
      <c r="D3" s="21" t="s">
        <v>1</v>
      </c>
      <c r="E3" s="21" t="s">
        <v>2</v>
      </c>
      <c r="F3" s="21" t="s">
        <v>3</v>
      </c>
      <c r="G3" s="21" t="s">
        <v>4</v>
      </c>
      <c r="H3" s="21" t="s">
        <v>5</v>
      </c>
      <c r="I3" s="2"/>
      <c r="J3" s="38" t="s">
        <v>80</v>
      </c>
      <c r="K3" s="39"/>
      <c r="L3" s="38" t="s">
        <v>81</v>
      </c>
      <c r="M3" s="39"/>
      <c r="N3" s="38" t="s">
        <v>82</v>
      </c>
      <c r="O3" s="39"/>
      <c r="P3" s="38" t="s">
        <v>83</v>
      </c>
      <c r="Q3" s="39"/>
    </row>
    <row r="4" spans="1:17" x14ac:dyDescent="0.2">
      <c r="A4" s="21" t="s">
        <v>0</v>
      </c>
      <c r="B4" s="21">
        <v>152</v>
      </c>
      <c r="C4" s="21">
        <v>0</v>
      </c>
      <c r="D4" s="21"/>
      <c r="E4" s="21"/>
      <c r="F4" s="21"/>
      <c r="G4" s="21"/>
      <c r="H4" s="21"/>
      <c r="I4" s="2"/>
      <c r="J4" s="21" t="s">
        <v>101</v>
      </c>
      <c r="K4" s="21">
        <f>B4*2</f>
        <v>304</v>
      </c>
      <c r="L4" s="21" t="s">
        <v>102</v>
      </c>
      <c r="M4" s="21">
        <f>B4*2</f>
        <v>304</v>
      </c>
      <c r="N4" s="21" t="s">
        <v>103</v>
      </c>
      <c r="O4" s="21">
        <f>B5*2</f>
        <v>314</v>
      </c>
      <c r="P4" s="21" t="s">
        <v>105</v>
      </c>
      <c r="Q4" s="21">
        <f>B8*2</f>
        <v>22.2</v>
      </c>
    </row>
    <row r="5" spans="1:17" x14ac:dyDescent="0.2">
      <c r="A5" s="21" t="s">
        <v>1</v>
      </c>
      <c r="B5" s="21">
        <v>157</v>
      </c>
      <c r="C5" s="21">
        <v>306</v>
      </c>
      <c r="D5" s="21">
        <v>0</v>
      </c>
      <c r="E5" s="21"/>
      <c r="F5" s="21"/>
      <c r="G5" s="21"/>
      <c r="H5" s="21"/>
      <c r="I5" s="2"/>
      <c r="J5" s="21"/>
      <c r="K5" s="21"/>
      <c r="L5" s="21"/>
      <c r="M5" s="21"/>
      <c r="N5" s="21" t="s">
        <v>102</v>
      </c>
      <c r="O5" s="21">
        <f>B6*2</f>
        <v>168.8</v>
      </c>
      <c r="P5" s="21" t="s">
        <v>106</v>
      </c>
      <c r="Q5" s="21">
        <f>B9*2</f>
        <v>23.2</v>
      </c>
    </row>
    <row r="6" spans="1:17" x14ac:dyDescent="0.2">
      <c r="A6" s="21" t="s">
        <v>2</v>
      </c>
      <c r="B6" s="21">
        <v>84.4</v>
      </c>
      <c r="C6" s="21">
        <v>234</v>
      </c>
      <c r="D6" s="21">
        <v>89</v>
      </c>
      <c r="E6" s="21">
        <v>0</v>
      </c>
      <c r="F6" s="21"/>
      <c r="G6" s="21"/>
      <c r="H6" s="21"/>
      <c r="I6" s="2"/>
      <c r="J6" s="21"/>
      <c r="K6" s="21"/>
      <c r="L6" s="21"/>
      <c r="M6" s="21"/>
      <c r="N6" s="21" t="s">
        <v>104</v>
      </c>
      <c r="O6" s="21">
        <f>B7*2</f>
        <v>70.8</v>
      </c>
      <c r="P6" s="21"/>
      <c r="Q6" s="21"/>
    </row>
    <row r="7" spans="1:17" x14ac:dyDescent="0.2">
      <c r="A7" s="21" t="s">
        <v>3</v>
      </c>
      <c r="B7" s="21">
        <v>35.4</v>
      </c>
      <c r="C7" s="21">
        <v>185</v>
      </c>
      <c r="D7" s="21">
        <v>128</v>
      </c>
      <c r="E7" s="21">
        <v>56</v>
      </c>
      <c r="F7" s="21">
        <v>0</v>
      </c>
      <c r="G7" s="21"/>
      <c r="H7" s="21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21" t="s">
        <v>4</v>
      </c>
      <c r="B8" s="21">
        <v>11.1</v>
      </c>
      <c r="C8" s="21">
        <v>162</v>
      </c>
      <c r="D8" s="21">
        <v>161</v>
      </c>
      <c r="E8" s="21">
        <v>89</v>
      </c>
      <c r="F8" s="21">
        <v>40</v>
      </c>
      <c r="G8" s="21">
        <v>0</v>
      </c>
      <c r="H8" s="21"/>
      <c r="I8" s="2"/>
      <c r="J8" s="4" t="s">
        <v>114</v>
      </c>
      <c r="K8" s="2"/>
      <c r="L8" s="2"/>
      <c r="M8" s="2"/>
      <c r="N8" s="2"/>
      <c r="O8" s="2"/>
      <c r="P8" s="2"/>
      <c r="Q8" s="2"/>
    </row>
    <row r="9" spans="1:17" x14ac:dyDescent="0.2">
      <c r="A9" s="21" t="s">
        <v>5</v>
      </c>
      <c r="B9" s="21">
        <v>11.6</v>
      </c>
      <c r="C9" s="21">
        <v>162</v>
      </c>
      <c r="D9" s="21">
        <v>159</v>
      </c>
      <c r="E9" s="21">
        <v>86</v>
      </c>
      <c r="F9" s="21">
        <v>36</v>
      </c>
      <c r="G9" s="21">
        <v>4</v>
      </c>
      <c r="H9" s="21">
        <v>0</v>
      </c>
      <c r="I9" s="2"/>
      <c r="J9" s="38" t="s">
        <v>80</v>
      </c>
      <c r="K9" s="39"/>
      <c r="L9" s="38" t="s">
        <v>81</v>
      </c>
      <c r="M9" s="39"/>
      <c r="N9" s="38" t="s">
        <v>82</v>
      </c>
      <c r="O9" s="39"/>
      <c r="P9" s="38" t="s">
        <v>83</v>
      </c>
      <c r="Q9" s="39"/>
    </row>
    <row r="10" spans="1:17" x14ac:dyDescent="0.2">
      <c r="A10" s="2"/>
      <c r="B10" s="2"/>
      <c r="C10" s="2"/>
      <c r="D10" s="2"/>
      <c r="E10" s="2"/>
      <c r="F10" s="2"/>
      <c r="G10" s="2"/>
      <c r="H10" s="2"/>
      <c r="I10" s="2"/>
      <c r="J10" s="21" t="s">
        <v>111</v>
      </c>
      <c r="K10" s="21">
        <f>B4*2</f>
        <v>304</v>
      </c>
      <c r="L10" s="21" t="s">
        <v>110</v>
      </c>
      <c r="M10" s="21">
        <f>B6*2</f>
        <v>168.8</v>
      </c>
      <c r="N10" s="21" t="s">
        <v>108</v>
      </c>
      <c r="O10" s="21">
        <f>B7+D7+B5</f>
        <v>320.39999999999998</v>
      </c>
      <c r="P10" s="21" t="s">
        <v>107</v>
      </c>
      <c r="Q10" s="21">
        <f>B8+G9+B9</f>
        <v>26.7</v>
      </c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1"/>
      <c r="K11" s="21"/>
      <c r="L11" s="21"/>
      <c r="M11" s="21"/>
      <c r="N11" s="21" t="s">
        <v>109</v>
      </c>
      <c r="O11" s="21">
        <f>B7+E7+B6</f>
        <v>175.8</v>
      </c>
      <c r="P11" s="21"/>
      <c r="Q11" s="21"/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2"/>
      <c r="B13" s="2"/>
      <c r="C13" s="2"/>
      <c r="D13" s="2"/>
      <c r="E13" s="2"/>
      <c r="F13" s="2"/>
      <c r="G13" s="2"/>
      <c r="H13" s="2"/>
      <c r="I13" s="2"/>
      <c r="J13" s="4" t="s">
        <v>115</v>
      </c>
      <c r="K13" s="2"/>
      <c r="L13" s="2"/>
      <c r="M13" s="2"/>
      <c r="N13" s="2"/>
      <c r="O13" s="2"/>
      <c r="P13" s="2"/>
      <c r="Q13" s="2"/>
    </row>
    <row r="14" spans="1:17" x14ac:dyDescent="0.2">
      <c r="A14" s="2"/>
      <c r="B14" s="2"/>
      <c r="C14" s="2"/>
      <c r="D14" s="2"/>
      <c r="E14" s="2"/>
      <c r="F14" s="2"/>
      <c r="G14" s="2"/>
      <c r="H14" s="2"/>
      <c r="I14" s="2"/>
      <c r="J14" s="38" t="s">
        <v>80</v>
      </c>
      <c r="K14" s="39"/>
      <c r="L14" s="38" t="s">
        <v>81</v>
      </c>
      <c r="M14" s="39"/>
      <c r="N14" s="38" t="s">
        <v>82</v>
      </c>
      <c r="O14" s="39"/>
      <c r="P14" s="38" t="s">
        <v>83</v>
      </c>
      <c r="Q14" s="39"/>
    </row>
    <row r="15" spans="1:17" x14ac:dyDescent="0.2">
      <c r="A15" s="2"/>
      <c r="B15" s="2"/>
      <c r="C15" s="2"/>
      <c r="D15" s="2"/>
      <c r="E15" s="2"/>
      <c r="F15" s="2"/>
      <c r="G15" s="2"/>
      <c r="H15" s="2"/>
      <c r="I15" s="2"/>
      <c r="J15" s="21" t="s">
        <v>94</v>
      </c>
      <c r="K15" s="21">
        <v>304</v>
      </c>
      <c r="L15" s="21" t="s">
        <v>95</v>
      </c>
      <c r="M15" s="21">
        <v>168.8</v>
      </c>
      <c r="N15" s="21" t="s">
        <v>97</v>
      </c>
      <c r="O15" s="21">
        <f>B7+E7+D6+B5</f>
        <v>337.4</v>
      </c>
      <c r="P15" s="21" t="s">
        <v>96</v>
      </c>
      <c r="Q15" s="21">
        <v>26.7</v>
      </c>
    </row>
    <row r="16" spans="1:17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2"/>
      <c r="B17" s="2"/>
      <c r="C17" s="4" t="s">
        <v>66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36" t="s">
        <v>116</v>
      </c>
      <c r="P17" s="36"/>
      <c r="Q17" s="21">
        <f>K15+M15+O15+Q15</f>
        <v>836.90000000000009</v>
      </c>
    </row>
    <row r="19" spans="1:17" x14ac:dyDescent="0.2">
      <c r="C19" s="7" t="s">
        <v>78</v>
      </c>
    </row>
    <row r="20" spans="1:17" x14ac:dyDescent="0.2">
      <c r="C20" s="7" t="s">
        <v>77</v>
      </c>
      <c r="E20" s="32" t="s">
        <v>76</v>
      </c>
      <c r="F20" s="32">
        <v>6800</v>
      </c>
      <c r="G20" s="32"/>
      <c r="H20" s="24">
        <f>F20/11</f>
        <v>618.18181818181813</v>
      </c>
      <c r="I20" s="24">
        <f>H20*Q17</f>
        <v>517356.36363636365</v>
      </c>
      <c r="J20" s="24"/>
      <c r="K20" s="24"/>
      <c r="L20" s="24"/>
    </row>
    <row r="21" spans="1:17" x14ac:dyDescent="0.2">
      <c r="C21" s="7" t="s">
        <v>75</v>
      </c>
      <c r="E21" s="32" t="s">
        <v>76</v>
      </c>
      <c r="F21" s="32">
        <v>950</v>
      </c>
      <c r="G21" s="32"/>
      <c r="H21" s="24"/>
      <c r="I21" s="24">
        <f>F21*Q17</f>
        <v>795055.00000000012</v>
      </c>
      <c r="J21" s="24">
        <f>I20+I21</f>
        <v>1312411.3636363638</v>
      </c>
      <c r="K21" s="37">
        <f>J21*30</f>
        <v>39372340.909090914</v>
      </c>
      <c r="L21" s="37"/>
    </row>
    <row r="22" spans="1:17" x14ac:dyDescent="0.2">
      <c r="E22" s="32"/>
      <c r="F22" s="32"/>
      <c r="G22" s="32"/>
      <c r="H22" s="32"/>
      <c r="I22" s="32"/>
      <c r="J22" s="32"/>
      <c r="K22" s="32"/>
      <c r="L22" s="32"/>
    </row>
    <row r="23" spans="1:17" x14ac:dyDescent="0.2">
      <c r="C23" s="7" t="s">
        <v>68</v>
      </c>
      <c r="D23" s="7" t="s">
        <v>76</v>
      </c>
      <c r="E23" s="32" t="s">
        <v>67</v>
      </c>
      <c r="F23" s="32"/>
      <c r="G23" s="32"/>
      <c r="H23" s="32"/>
      <c r="I23" s="32"/>
      <c r="J23" s="32"/>
      <c r="K23" s="32"/>
      <c r="L23" s="32"/>
    </row>
    <row r="24" spans="1:17" x14ac:dyDescent="0.2">
      <c r="D24" s="7" t="s">
        <v>76</v>
      </c>
      <c r="E24" s="32">
        <f>((Q17*(F20/11)) + (Q17*F21))*30</f>
        <v>39372340.909090914</v>
      </c>
      <c r="F24" s="32"/>
      <c r="G24" s="32"/>
      <c r="H24" s="32"/>
      <c r="I24" s="32"/>
      <c r="J24" s="32"/>
      <c r="K24" s="32"/>
      <c r="L24" s="32"/>
    </row>
    <row r="26" spans="1:17" x14ac:dyDescent="0.2">
      <c r="C26" s="7" t="s">
        <v>118</v>
      </c>
      <c r="E26" s="23" t="s">
        <v>76</v>
      </c>
      <c r="F26" s="35">
        <f>(55000000-E24)/55000000*100%</f>
        <v>0.28413925619834701</v>
      </c>
      <c r="G26" s="35"/>
    </row>
  </sheetData>
  <mergeCells count="15">
    <mergeCell ref="F26:G26"/>
    <mergeCell ref="O17:P17"/>
    <mergeCell ref="K21:L21"/>
    <mergeCell ref="P14:Q14"/>
    <mergeCell ref="J3:K3"/>
    <mergeCell ref="L3:M3"/>
    <mergeCell ref="N3:O3"/>
    <mergeCell ref="P3:Q3"/>
    <mergeCell ref="J9:K9"/>
    <mergeCell ref="L9:M9"/>
    <mergeCell ref="N9:O9"/>
    <mergeCell ref="P9:Q9"/>
    <mergeCell ref="J14:K14"/>
    <mergeCell ref="L14:M14"/>
    <mergeCell ref="N14:O14"/>
  </mergeCells>
  <pageMargins left="0.7" right="0.7" top="0.75" bottom="0.75" header="0.3" footer="0.3"/>
  <pageSetup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Pengumpulan Data</vt:lpstr>
      <vt:lpstr>Pengolahan Data</vt:lpstr>
      <vt:lpstr>Saving Matrix</vt:lpstr>
      <vt:lpstr>Nearest Insert</vt:lpstr>
      <vt:lpstr>Neares Neighboar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rojil aminuddin</dc:creator>
  <cp:lastModifiedBy>rojil aminuddin</cp:lastModifiedBy>
  <dcterms:created xsi:type="dcterms:W3CDTF">2026-04-01T06:58:54Z</dcterms:created>
  <dcterms:modified xsi:type="dcterms:W3CDTF">2026-04-18T14:06:57Z</dcterms:modified>
</cp:coreProperties>
</file>